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Proyectos 2021\Presupuesto Fonseca - Guajira\Revision 2 Presupuesto MVCT\Cantidades de obra Alcantarillado\"/>
    </mc:Choice>
  </mc:AlternateContent>
  <bookViews>
    <workbookView xWindow="0" yWindow="0" windowWidth="23040" windowHeight="8616" activeTab="1"/>
  </bookViews>
  <sheets>
    <sheet name="Resumen" sheetId="16" r:id="rId1"/>
    <sheet name="Tramos con zanja" sheetId="8" r:id="rId2"/>
    <sheet name="Pozo" sheetId="19" r:id="rId3"/>
    <sheet name="Otros" sheetId="21" r:id="rId4"/>
    <sheet name="DN" sheetId="14" state="hidden" r:id="rId5"/>
  </sheets>
  <externalReferences>
    <externalReference r:id="rId6"/>
    <externalReference r:id="rId7"/>
    <externalReference r:id="rId8"/>
    <externalReference r:id="rId9"/>
  </externalReferences>
  <definedNames>
    <definedName name="__MAY1">[1]SANITARIO!$AR$13</definedName>
    <definedName name="__MAY2">[1]SANITARIO!$AQ$13</definedName>
    <definedName name="__MAY3">[1]SANITARIO!$AP$13</definedName>
    <definedName name="__MEN1">[1]SANITARIO!$AR$12</definedName>
    <definedName name="__MEN2">[1]SANITARIO!$AQ$12</definedName>
    <definedName name="__MEN3">[1]SANITARIO!$AP$12</definedName>
    <definedName name="_xlnm._FilterDatabase" localSheetId="2" hidden="1">Pozo!$A$19:$AZ$48</definedName>
    <definedName name="_xlnm._FilterDatabase" localSheetId="0" hidden="1">Resumen!$B$7:$L$164</definedName>
    <definedName name="_xlnm._FilterDatabase" localSheetId="1" hidden="1">'Tramos con zanja'!$B$25:$B$61</definedName>
    <definedName name="A_impresión_IM" localSheetId="3">#REF!</definedName>
    <definedName name="A_impresión_IM" localSheetId="2">#REF!</definedName>
    <definedName name="A_impresión_IM" localSheetId="0">#REF!</definedName>
    <definedName name="A_impresión_IM">#REF!</definedName>
    <definedName name="_xlnm.Print_Area" localSheetId="2">Pozo!$A$1:$BB$50</definedName>
    <definedName name="_xlnm.Print_Area" localSheetId="1">'Tramos con zanja'!$B$1:$BF$61</definedName>
    <definedName name="_xlnm.Database">[2]REHABILITACION!$B$1:$R$2770</definedName>
    <definedName name="CONC">DN!$C$3:$C$39</definedName>
    <definedName name="MATERIAL" localSheetId="3">[3]DN!#REF!</definedName>
    <definedName name="MATERIAL" localSheetId="2">[4]DN!#REF!</definedName>
    <definedName name="MATERIAL" localSheetId="0">[3]DN!#REF!</definedName>
    <definedName name="MATERIAL">DN!#REF!</definedName>
    <definedName name="PVC">DN!$E$3:$E$31</definedName>
    <definedName name="SHARED_FORMULA_0">#N/A</definedName>
    <definedName name="SHARED_FORMULA_1">#N/A</definedName>
    <definedName name="SHARED_FORMULA_10">#N/A</definedName>
    <definedName name="SHARED_FORMULA_100">#N/A</definedName>
    <definedName name="SHARED_FORMULA_101">#N/A</definedName>
    <definedName name="SHARED_FORMULA_102">#N/A</definedName>
    <definedName name="SHARED_FORMULA_103">#N/A</definedName>
    <definedName name="SHARED_FORMULA_104">#N/A</definedName>
    <definedName name="SHARED_FORMULA_105">#N/A</definedName>
    <definedName name="SHARED_FORMULA_106">#N/A</definedName>
    <definedName name="SHARED_FORMULA_107">#N/A</definedName>
    <definedName name="SHARED_FORMULA_108">#N/A</definedName>
    <definedName name="SHARED_FORMULA_109">#N/A</definedName>
    <definedName name="SHARED_FORMULA_11">#N/A</definedName>
    <definedName name="SHARED_FORMULA_110">#N/A</definedName>
    <definedName name="SHARED_FORMULA_111">#N/A</definedName>
    <definedName name="SHARED_FORMULA_112">#N/A</definedName>
    <definedName name="SHARED_FORMULA_113">#N/A</definedName>
    <definedName name="SHARED_FORMULA_114">#N/A</definedName>
    <definedName name="SHARED_FORMULA_115">#N/A</definedName>
    <definedName name="SHARED_FORMULA_116">#N/A</definedName>
    <definedName name="SHARED_FORMULA_117">#N/A</definedName>
    <definedName name="SHARED_FORMULA_118">#N/A</definedName>
    <definedName name="SHARED_FORMULA_119">#N/A</definedName>
    <definedName name="SHARED_FORMULA_12">#N/A</definedName>
    <definedName name="SHARED_FORMULA_120">#N/A</definedName>
    <definedName name="SHARED_FORMULA_121">#N/A</definedName>
    <definedName name="SHARED_FORMULA_122">#N/A</definedName>
    <definedName name="SHARED_FORMULA_123">#N/A</definedName>
    <definedName name="SHARED_FORMULA_124">#N/A</definedName>
    <definedName name="SHARED_FORMULA_125">#N/A</definedName>
    <definedName name="SHARED_FORMULA_126">#N/A</definedName>
    <definedName name="SHARED_FORMULA_127">#N/A</definedName>
    <definedName name="SHARED_FORMULA_128">#N/A</definedName>
    <definedName name="SHARED_FORMULA_129">#N/A</definedName>
    <definedName name="SHARED_FORMULA_13">#N/A</definedName>
    <definedName name="SHARED_FORMULA_130">#N/A</definedName>
    <definedName name="SHARED_FORMULA_131">#N/A</definedName>
    <definedName name="SHARED_FORMULA_132">#N/A</definedName>
    <definedName name="SHARED_FORMULA_133">#N/A</definedName>
    <definedName name="SHARED_FORMULA_134">#N/A</definedName>
    <definedName name="SHARED_FORMULA_135">#N/A</definedName>
    <definedName name="SHARED_FORMULA_136">#N/A</definedName>
    <definedName name="SHARED_FORMULA_137">#N/A</definedName>
    <definedName name="SHARED_FORMULA_138">#N/A</definedName>
    <definedName name="SHARED_FORMULA_139">#N/A</definedName>
    <definedName name="SHARED_FORMULA_14">#N/A</definedName>
    <definedName name="SHARED_FORMULA_140">#N/A</definedName>
    <definedName name="SHARED_FORMULA_141">#N/A</definedName>
    <definedName name="SHARED_FORMULA_142">#N/A</definedName>
    <definedName name="SHARED_FORMULA_143">#N/A</definedName>
    <definedName name="SHARED_FORMULA_144">#N/A</definedName>
    <definedName name="SHARED_FORMULA_145">#N/A</definedName>
    <definedName name="SHARED_FORMULA_146">#N/A</definedName>
    <definedName name="SHARED_FORMULA_147">#N/A</definedName>
    <definedName name="SHARED_FORMULA_148">#N/A</definedName>
    <definedName name="SHARED_FORMULA_149">#N/A</definedName>
    <definedName name="SHARED_FORMULA_15">#N/A</definedName>
    <definedName name="SHARED_FORMULA_150">#N/A</definedName>
    <definedName name="SHARED_FORMULA_151">#N/A</definedName>
    <definedName name="SHARED_FORMULA_152">#N/A</definedName>
    <definedName name="SHARED_FORMULA_153">#N/A</definedName>
    <definedName name="SHARED_FORMULA_154">#N/A</definedName>
    <definedName name="SHARED_FORMULA_155">#N/A</definedName>
    <definedName name="SHARED_FORMULA_156">#N/A</definedName>
    <definedName name="SHARED_FORMULA_157">#N/A</definedName>
    <definedName name="SHARED_FORMULA_158">#N/A</definedName>
    <definedName name="SHARED_FORMULA_159">#N/A</definedName>
    <definedName name="SHARED_FORMULA_16">#N/A</definedName>
    <definedName name="SHARED_FORMULA_160">#N/A</definedName>
    <definedName name="SHARED_FORMULA_161">#N/A</definedName>
    <definedName name="SHARED_FORMULA_162">#N/A</definedName>
    <definedName name="SHARED_FORMULA_163">#N/A</definedName>
    <definedName name="SHARED_FORMULA_164">#N/A</definedName>
    <definedName name="SHARED_FORMULA_165">#N/A</definedName>
    <definedName name="SHARED_FORMULA_166">#N/A</definedName>
    <definedName name="SHARED_FORMULA_167">#N/A</definedName>
    <definedName name="SHARED_FORMULA_168">#N/A</definedName>
    <definedName name="SHARED_FORMULA_169">#N/A</definedName>
    <definedName name="SHARED_FORMULA_17">#N/A</definedName>
    <definedName name="SHARED_FORMULA_170">#N/A</definedName>
    <definedName name="SHARED_FORMULA_171">#N/A</definedName>
    <definedName name="SHARED_FORMULA_172">#N/A</definedName>
    <definedName name="SHARED_FORMULA_173">#N/A</definedName>
    <definedName name="SHARED_FORMULA_174">#N/A</definedName>
    <definedName name="SHARED_FORMULA_175">#N/A</definedName>
    <definedName name="SHARED_FORMULA_176">#N/A</definedName>
    <definedName name="SHARED_FORMULA_177">#N/A</definedName>
    <definedName name="SHARED_FORMULA_178">#N/A</definedName>
    <definedName name="SHARED_FORMULA_179">#N/A</definedName>
    <definedName name="SHARED_FORMULA_18">#N/A</definedName>
    <definedName name="SHARED_FORMULA_180">#N/A</definedName>
    <definedName name="SHARED_FORMULA_181">#N/A</definedName>
    <definedName name="SHARED_FORMULA_182">#N/A</definedName>
    <definedName name="SHARED_FORMULA_183">#N/A</definedName>
    <definedName name="SHARED_FORMULA_184">#N/A</definedName>
    <definedName name="SHARED_FORMULA_185">#N/A</definedName>
    <definedName name="SHARED_FORMULA_186">#N/A</definedName>
    <definedName name="SHARED_FORMULA_187">#N/A</definedName>
    <definedName name="SHARED_FORMULA_188">#N/A</definedName>
    <definedName name="SHARED_FORMULA_189">#N/A</definedName>
    <definedName name="SHARED_FORMULA_19">#N/A</definedName>
    <definedName name="SHARED_FORMULA_190">#N/A</definedName>
    <definedName name="SHARED_FORMULA_191">#N/A</definedName>
    <definedName name="SHARED_FORMULA_192">#N/A</definedName>
    <definedName name="SHARED_FORMULA_193">#N/A</definedName>
    <definedName name="SHARED_FORMULA_194">#N/A</definedName>
    <definedName name="SHARED_FORMULA_195">#N/A</definedName>
    <definedName name="SHARED_FORMULA_196">#N/A</definedName>
    <definedName name="SHARED_FORMULA_197">#N/A</definedName>
    <definedName name="SHARED_FORMULA_198">#N/A</definedName>
    <definedName name="SHARED_FORMULA_199">#N/A</definedName>
    <definedName name="SHARED_FORMULA_2">#N/A</definedName>
    <definedName name="SHARED_FORMULA_20">#N/A</definedName>
    <definedName name="SHARED_FORMULA_200">#N/A</definedName>
    <definedName name="SHARED_FORMULA_201">#N/A</definedName>
    <definedName name="SHARED_FORMULA_202">#N/A</definedName>
    <definedName name="SHARED_FORMULA_203">#N/A</definedName>
    <definedName name="SHARED_FORMULA_204">#N/A</definedName>
    <definedName name="SHARED_FORMULA_205">#N/A</definedName>
    <definedName name="SHARED_FORMULA_206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80">#N/A</definedName>
    <definedName name="SHARED_FORMULA_81">#N/A</definedName>
    <definedName name="SHARED_FORMULA_82">#N/A</definedName>
    <definedName name="SHARED_FORMULA_83">#N/A</definedName>
    <definedName name="SHARED_FORMULA_84">#N/A</definedName>
    <definedName name="SHARED_FORMULA_85">#N/A</definedName>
    <definedName name="SHARED_FORMULA_86">#N/A</definedName>
    <definedName name="SHARED_FORMULA_87">#N/A</definedName>
    <definedName name="SHARED_FORMULA_88">#N/A</definedName>
    <definedName name="SHARED_FORMULA_89">#N/A</definedName>
    <definedName name="SHARED_FORMULA_9">#N/A</definedName>
    <definedName name="SHARED_FORMULA_90">#N/A</definedName>
    <definedName name="SHARED_FORMULA_91">#N/A</definedName>
    <definedName name="SHARED_FORMULA_92">#N/A</definedName>
    <definedName name="SHARED_FORMULA_93">#N/A</definedName>
    <definedName name="SHARED_FORMULA_94">#N/A</definedName>
    <definedName name="SHARED_FORMULA_95">#N/A</definedName>
    <definedName name="SHARED_FORMULA_96">#N/A</definedName>
    <definedName name="SHARED_FORMULA_97">#N/A</definedName>
    <definedName name="SHARED_FORMULA_98">#N/A</definedName>
    <definedName name="SHARED_FORMULA_99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N27" i="8" l="1"/>
  <c r="BN29" i="8" s="1"/>
  <c r="AU20" i="19" l="1"/>
  <c r="AU21" i="19"/>
  <c r="AU22" i="19"/>
  <c r="AU23" i="19"/>
  <c r="AU24" i="19"/>
  <c r="AU25" i="19"/>
  <c r="AU26" i="19"/>
  <c r="AU27" i="19"/>
  <c r="AU28" i="19"/>
  <c r="AU29" i="19"/>
  <c r="AU30" i="19"/>
  <c r="AU31" i="19"/>
  <c r="AU32" i="19"/>
  <c r="AU33" i="19"/>
  <c r="AU34" i="19"/>
  <c r="AU37" i="19"/>
  <c r="AU38" i="19"/>
  <c r="AU39" i="19"/>
  <c r="AU40" i="19"/>
  <c r="AU41" i="19"/>
  <c r="AU42" i="19"/>
  <c r="AU43" i="19"/>
  <c r="AU44" i="19"/>
  <c r="AU45" i="19"/>
  <c r="AU46" i="19"/>
  <c r="AU47" i="19"/>
  <c r="AU48" i="19"/>
  <c r="AZ28" i="8"/>
  <c r="AZ29" i="8"/>
  <c r="AZ30" i="8"/>
  <c r="AZ31" i="8"/>
  <c r="AZ32" i="8"/>
  <c r="AZ33" i="8"/>
  <c r="AZ34" i="8"/>
  <c r="AZ35" i="8"/>
  <c r="AZ36" i="8"/>
  <c r="AZ37" i="8"/>
  <c r="AZ38" i="8"/>
  <c r="AZ39" i="8"/>
  <c r="AZ40" i="8"/>
  <c r="AZ41" i="8"/>
  <c r="AZ42" i="8"/>
  <c r="AZ43" i="8"/>
  <c r="AZ44" i="8"/>
  <c r="AZ45" i="8"/>
  <c r="AZ46" i="8"/>
  <c r="AZ47" i="8"/>
  <c r="AZ48" i="8"/>
  <c r="AZ49" i="8"/>
  <c r="AZ50" i="8"/>
  <c r="AZ51" i="8"/>
  <c r="AZ52" i="8"/>
  <c r="AZ53" i="8"/>
  <c r="AZ54" i="8"/>
  <c r="AZ55" i="8"/>
  <c r="AZ56" i="8"/>
  <c r="AZ57" i="8"/>
  <c r="AZ58" i="8"/>
  <c r="AZ59" i="8"/>
  <c r="AZ60" i="8"/>
  <c r="AU19" i="19"/>
  <c r="AZ27" i="8"/>
  <c r="X133" i="21" l="1"/>
  <c r="X92" i="21"/>
  <c r="X9" i="21"/>
  <c r="AW48" i="19" l="1"/>
  <c r="AT48" i="19"/>
  <c r="AS48" i="19"/>
  <c r="AR48" i="19"/>
  <c r="AO48" i="19"/>
  <c r="AN48" i="19"/>
  <c r="AM48" i="19"/>
  <c r="AL48" i="19"/>
  <c r="AK48" i="19"/>
  <c r="AJ48" i="19"/>
  <c r="AI48" i="19"/>
  <c r="AH48" i="19"/>
  <c r="AG48" i="19"/>
  <c r="AE48" i="19"/>
  <c r="AD48" i="19"/>
  <c r="AC48" i="19"/>
  <c r="Z48" i="19"/>
  <c r="Y48" i="19"/>
  <c r="T48" i="19"/>
  <c r="N48" i="19"/>
  <c r="M48" i="19"/>
  <c r="L48" i="19"/>
  <c r="K48" i="19"/>
  <c r="J48" i="19"/>
  <c r="AB48" i="19" s="1"/>
  <c r="I48" i="19"/>
  <c r="H48" i="19"/>
  <c r="AF48" i="19" s="1"/>
  <c r="AW47" i="19"/>
  <c r="AT47" i="19"/>
  <c r="AS47" i="19"/>
  <c r="AR47" i="19"/>
  <c r="AN47" i="19"/>
  <c r="AM47" i="19"/>
  <c r="AL47" i="19"/>
  <c r="AK47" i="19"/>
  <c r="AJ47" i="19"/>
  <c r="AI47" i="19"/>
  <c r="AH47" i="19"/>
  <c r="AG47" i="19"/>
  <c r="AE47" i="19"/>
  <c r="AD47" i="19"/>
  <c r="AC47" i="19"/>
  <c r="Z47" i="19"/>
  <c r="Y47" i="19"/>
  <c r="T47" i="19"/>
  <c r="H47" i="19"/>
  <c r="AF47" i="19" s="1"/>
  <c r="AW46" i="19"/>
  <c r="AT46" i="19"/>
  <c r="AS46" i="19"/>
  <c r="AR46" i="19"/>
  <c r="AO46" i="19"/>
  <c r="AN46" i="19"/>
  <c r="AM46" i="19"/>
  <c r="AL46" i="19"/>
  <c r="AK46" i="19"/>
  <c r="AJ46" i="19"/>
  <c r="AI46" i="19"/>
  <c r="AH46" i="19"/>
  <c r="AG46" i="19"/>
  <c r="AE46" i="19"/>
  <c r="AD46" i="19"/>
  <c r="AC46" i="19"/>
  <c r="Z46" i="19"/>
  <c r="Y46" i="19"/>
  <c r="T46" i="19"/>
  <c r="N46" i="19"/>
  <c r="M46" i="19"/>
  <c r="L46" i="19"/>
  <c r="AA46" i="19" s="1"/>
  <c r="K46" i="19"/>
  <c r="J46" i="19"/>
  <c r="AB46" i="19" s="1"/>
  <c r="I46" i="19"/>
  <c r="H46" i="19"/>
  <c r="P46" i="19" s="1"/>
  <c r="AW45" i="19"/>
  <c r="AT45" i="19"/>
  <c r="AS45" i="19"/>
  <c r="AR45" i="19"/>
  <c r="AO45" i="19"/>
  <c r="AN45" i="19"/>
  <c r="AM45" i="19"/>
  <c r="AL45" i="19"/>
  <c r="AK45" i="19"/>
  <c r="AJ45" i="19"/>
  <c r="AI45" i="19"/>
  <c r="AH45" i="19"/>
  <c r="AG45" i="19"/>
  <c r="AE45" i="19"/>
  <c r="AD45" i="19"/>
  <c r="AC45" i="19"/>
  <c r="Z45" i="19"/>
  <c r="Y45" i="19"/>
  <c r="T45" i="19"/>
  <c r="M45" i="19"/>
  <c r="L45" i="19"/>
  <c r="K45" i="19"/>
  <c r="J45" i="19"/>
  <c r="AB45" i="19" s="1"/>
  <c r="I45" i="19"/>
  <c r="H45" i="19"/>
  <c r="AW44" i="19"/>
  <c r="AT44" i="19"/>
  <c r="AS44" i="19"/>
  <c r="AR44" i="19"/>
  <c r="AO44" i="19"/>
  <c r="AN44" i="19"/>
  <c r="AM44" i="19"/>
  <c r="AL44" i="19"/>
  <c r="AK44" i="19"/>
  <c r="AJ44" i="19"/>
  <c r="AI44" i="19"/>
  <c r="AH44" i="19"/>
  <c r="AG44" i="19"/>
  <c r="AE44" i="19"/>
  <c r="AD44" i="19"/>
  <c r="AC44" i="19"/>
  <c r="Z44" i="19"/>
  <c r="Y44" i="19"/>
  <c r="T44" i="19"/>
  <c r="M44" i="19"/>
  <c r="L44" i="19"/>
  <c r="N44" i="19" s="1"/>
  <c r="K44" i="19"/>
  <c r="J44" i="19"/>
  <c r="AB44" i="19" s="1"/>
  <c r="I44" i="19"/>
  <c r="H44" i="19"/>
  <c r="P44" i="19" s="1"/>
  <c r="AW43" i="19"/>
  <c r="AT43" i="19"/>
  <c r="AS43" i="19"/>
  <c r="AR43" i="19"/>
  <c r="AN43" i="19"/>
  <c r="AM43" i="19"/>
  <c r="AL43" i="19"/>
  <c r="AK43" i="19"/>
  <c r="AJ43" i="19"/>
  <c r="AI43" i="19"/>
  <c r="AG43" i="19"/>
  <c r="AF43" i="19"/>
  <c r="AE43" i="19"/>
  <c r="AD43" i="19"/>
  <c r="AC43" i="19"/>
  <c r="Z43" i="19"/>
  <c r="Y43" i="19"/>
  <c r="T43" i="19"/>
  <c r="H43" i="19"/>
  <c r="P43" i="19" s="1"/>
  <c r="AW42" i="19"/>
  <c r="AT42" i="19"/>
  <c r="AS42" i="19"/>
  <c r="AR42" i="19"/>
  <c r="AN42" i="19"/>
  <c r="AM42" i="19"/>
  <c r="AL42" i="19"/>
  <c r="AK42" i="19"/>
  <c r="AJ42" i="19"/>
  <c r="AI42" i="19"/>
  <c r="AG42" i="19"/>
  <c r="AF42" i="19"/>
  <c r="AE42" i="19"/>
  <c r="AD42" i="19"/>
  <c r="AC42" i="19"/>
  <c r="Z42" i="19"/>
  <c r="Y42" i="19"/>
  <c r="T42" i="19"/>
  <c r="N42" i="19"/>
  <c r="H42" i="19"/>
  <c r="P42" i="19" s="1"/>
  <c r="AW41" i="19"/>
  <c r="AT41" i="19"/>
  <c r="AS41" i="19"/>
  <c r="AR41" i="19"/>
  <c r="AN41" i="19"/>
  <c r="AM41" i="19"/>
  <c r="AL41" i="19"/>
  <c r="AK41" i="19"/>
  <c r="AJ41" i="19"/>
  <c r="AI41" i="19"/>
  <c r="AH41" i="19"/>
  <c r="AG41" i="19"/>
  <c r="AE41" i="19"/>
  <c r="AD41" i="19"/>
  <c r="AC41" i="19"/>
  <c r="Z41" i="19"/>
  <c r="Y41" i="19"/>
  <c r="T41" i="19"/>
  <c r="N41" i="19"/>
  <c r="H41" i="19"/>
  <c r="P41" i="19" s="1"/>
  <c r="AW40" i="19"/>
  <c r="AT40" i="19"/>
  <c r="AS40" i="19"/>
  <c r="AR40" i="19"/>
  <c r="AN40" i="19"/>
  <c r="AM40" i="19"/>
  <c r="AL40" i="19"/>
  <c r="AK40" i="19"/>
  <c r="AJ40" i="19"/>
  <c r="AI40" i="19"/>
  <c r="AG40" i="19"/>
  <c r="AF40" i="19"/>
  <c r="AE40" i="19"/>
  <c r="AD40" i="19"/>
  <c r="AC40" i="19"/>
  <c r="Z40" i="19"/>
  <c r="Y40" i="19"/>
  <c r="T40" i="19"/>
  <c r="N40" i="19"/>
  <c r="H40" i="19"/>
  <c r="P40" i="19" s="1"/>
  <c r="AW39" i="19"/>
  <c r="AT39" i="19"/>
  <c r="AS39" i="19"/>
  <c r="AR39" i="19"/>
  <c r="AN39" i="19"/>
  <c r="AM39" i="19"/>
  <c r="AL39" i="19"/>
  <c r="AK39" i="19"/>
  <c r="AJ39" i="19"/>
  <c r="AI39" i="19"/>
  <c r="AG39" i="19"/>
  <c r="AF39" i="19"/>
  <c r="AE39" i="19"/>
  <c r="AD39" i="19"/>
  <c r="AC39" i="19"/>
  <c r="Z39" i="19"/>
  <c r="Y39" i="19"/>
  <c r="T39" i="19"/>
  <c r="N39" i="19"/>
  <c r="H39" i="19"/>
  <c r="P39" i="19" s="1"/>
  <c r="AW38" i="19"/>
  <c r="AT38" i="19"/>
  <c r="AS38" i="19"/>
  <c r="AR38" i="19"/>
  <c r="AN38" i="19"/>
  <c r="AM38" i="19"/>
  <c r="AL38" i="19"/>
  <c r="AK38" i="19"/>
  <c r="AJ38" i="19"/>
  <c r="AI38" i="19"/>
  <c r="AG38" i="19"/>
  <c r="AF38" i="19"/>
  <c r="AE38" i="19"/>
  <c r="AD38" i="19"/>
  <c r="AC38" i="19"/>
  <c r="Z38" i="19"/>
  <c r="Y38" i="19"/>
  <c r="T38" i="19"/>
  <c r="N38" i="19"/>
  <c r="H38" i="19"/>
  <c r="P38" i="19" s="1"/>
  <c r="AW37" i="19"/>
  <c r="AT37" i="19"/>
  <c r="AS37" i="19"/>
  <c r="AR37" i="19"/>
  <c r="AN37" i="19"/>
  <c r="AM37" i="19"/>
  <c r="AL37" i="19"/>
  <c r="AK37" i="19"/>
  <c r="AJ37" i="19"/>
  <c r="AI37" i="19"/>
  <c r="AG37" i="19"/>
  <c r="AF37" i="19"/>
  <c r="AE37" i="19"/>
  <c r="AD37" i="19"/>
  <c r="AC37" i="19"/>
  <c r="Z37" i="19"/>
  <c r="Y37" i="19"/>
  <c r="T37" i="19"/>
  <c r="N37" i="19"/>
  <c r="H37" i="19"/>
  <c r="AY37" i="19" s="1"/>
  <c r="AW36" i="19"/>
  <c r="AT36" i="19"/>
  <c r="AQ36" i="19"/>
  <c r="AN36" i="19"/>
  <c r="AM36" i="19"/>
  <c r="AL36" i="19"/>
  <c r="AK36" i="19"/>
  <c r="AJ36" i="19"/>
  <c r="AI36" i="19"/>
  <c r="AG36" i="19"/>
  <c r="AF36" i="19"/>
  <c r="AE36" i="19"/>
  <c r="AD36" i="19"/>
  <c r="AC36" i="19"/>
  <c r="T36" i="19"/>
  <c r="N36" i="19"/>
  <c r="H36" i="19"/>
  <c r="P36" i="19" s="1"/>
  <c r="AW35" i="19"/>
  <c r="AT35" i="19"/>
  <c r="AQ35" i="19"/>
  <c r="AN35" i="19"/>
  <c r="AM35" i="19"/>
  <c r="AL35" i="19"/>
  <c r="AK35" i="19"/>
  <c r="AJ35" i="19"/>
  <c r="AI35" i="19"/>
  <c r="AG35" i="19"/>
  <c r="AF35" i="19"/>
  <c r="AE35" i="19"/>
  <c r="AD35" i="19"/>
  <c r="AC35" i="19"/>
  <c r="T35" i="19"/>
  <c r="N35" i="19"/>
  <c r="H35" i="19"/>
  <c r="P35" i="19" s="1"/>
  <c r="AY34" i="19"/>
  <c r="AW34" i="19"/>
  <c r="AS34" i="19"/>
  <c r="AR34" i="19"/>
  <c r="AQ34" i="19"/>
  <c r="AO34" i="19"/>
  <c r="AN34" i="19"/>
  <c r="AM34" i="19"/>
  <c r="AL34" i="19"/>
  <c r="AK34" i="19"/>
  <c r="AJ34" i="19"/>
  <c r="AI34" i="19"/>
  <c r="AH34" i="19"/>
  <c r="AG34" i="19"/>
  <c r="AF34" i="19"/>
  <c r="AE34" i="19"/>
  <c r="AD34" i="19"/>
  <c r="AC34" i="19"/>
  <c r="Z34" i="19"/>
  <c r="Y34" i="19"/>
  <c r="T34" i="19"/>
  <c r="N34" i="19"/>
  <c r="M34" i="19"/>
  <c r="L34" i="19"/>
  <c r="AA34" i="19" s="1"/>
  <c r="K34" i="19"/>
  <c r="J34" i="19"/>
  <c r="AB34" i="19" s="1"/>
  <c r="I34" i="19"/>
  <c r="H34" i="19"/>
  <c r="P34" i="19" s="1"/>
  <c r="AW33" i="19"/>
  <c r="AS33" i="19"/>
  <c r="AR33" i="19"/>
  <c r="AQ33" i="19"/>
  <c r="AO33" i="19"/>
  <c r="AN33" i="19"/>
  <c r="AM33" i="19"/>
  <c r="AL33" i="19"/>
  <c r="AK33" i="19"/>
  <c r="AJ33" i="19"/>
  <c r="AI33" i="19"/>
  <c r="AH33" i="19"/>
  <c r="AG33" i="19"/>
  <c r="AE33" i="19"/>
  <c r="AD33" i="19"/>
  <c r="AC33" i="19"/>
  <c r="AA33" i="19"/>
  <c r="Z33" i="19"/>
  <c r="Y33" i="19"/>
  <c r="T33" i="19"/>
  <c r="P33" i="19"/>
  <c r="N33" i="19"/>
  <c r="M33" i="19"/>
  <c r="L33" i="19"/>
  <c r="K33" i="19"/>
  <c r="J33" i="19"/>
  <c r="AB33" i="19" s="1"/>
  <c r="I33" i="19"/>
  <c r="H33" i="19"/>
  <c r="AW32" i="19"/>
  <c r="AT32" i="19"/>
  <c r="AS32" i="19"/>
  <c r="AR32" i="19"/>
  <c r="AO32" i="19"/>
  <c r="AN32" i="19"/>
  <c r="AM32" i="19"/>
  <c r="AL32" i="19"/>
  <c r="AK32" i="19"/>
  <c r="AJ32" i="19"/>
  <c r="AI32" i="19"/>
  <c r="AH32" i="19"/>
  <c r="AG32" i="19"/>
  <c r="AE32" i="19"/>
  <c r="AD32" i="19"/>
  <c r="AC32" i="19"/>
  <c r="Z32" i="19"/>
  <c r="Y32" i="19"/>
  <c r="T32" i="19"/>
  <c r="M32" i="19"/>
  <c r="L32" i="19"/>
  <c r="K32" i="19"/>
  <c r="J32" i="19"/>
  <c r="AB32" i="19" s="1"/>
  <c r="I32" i="19"/>
  <c r="H32" i="19"/>
  <c r="P32" i="19" s="1"/>
  <c r="AW31" i="19"/>
  <c r="AT31" i="19"/>
  <c r="AS31" i="19"/>
  <c r="AR31" i="19"/>
  <c r="AO31" i="19"/>
  <c r="AN31" i="19"/>
  <c r="AM31" i="19"/>
  <c r="AL31" i="19"/>
  <c r="AK31" i="19"/>
  <c r="AJ31" i="19"/>
  <c r="AI31" i="19"/>
  <c r="AH31" i="19"/>
  <c r="AG31" i="19"/>
  <c r="AE31" i="19"/>
  <c r="AD31" i="19"/>
  <c r="AC31" i="19"/>
  <c r="Z31" i="19"/>
  <c r="Y31" i="19"/>
  <c r="T31" i="19"/>
  <c r="M31" i="19"/>
  <c r="L31" i="19"/>
  <c r="K31" i="19"/>
  <c r="J31" i="19"/>
  <c r="AB31" i="19" s="1"/>
  <c r="I31" i="19"/>
  <c r="H31" i="19"/>
  <c r="AF31" i="19" s="1"/>
  <c r="AW30" i="19"/>
  <c r="AT30" i="19"/>
  <c r="AS30" i="19"/>
  <c r="AR30" i="19"/>
  <c r="AO30" i="19"/>
  <c r="AN30" i="19"/>
  <c r="AM30" i="19"/>
  <c r="AL30" i="19"/>
  <c r="AK30" i="19"/>
  <c r="AJ30" i="19"/>
  <c r="AI30" i="19"/>
  <c r="AH30" i="19"/>
  <c r="AG30" i="19"/>
  <c r="AF30" i="19"/>
  <c r="AE30" i="19"/>
  <c r="AD30" i="19"/>
  <c r="AC30" i="19"/>
  <c r="Z30" i="19"/>
  <c r="Y30" i="19"/>
  <c r="T30" i="19"/>
  <c r="M30" i="19"/>
  <c r="L30" i="19"/>
  <c r="AA30" i="19" s="1"/>
  <c r="K30" i="19"/>
  <c r="J30" i="19"/>
  <c r="AB30" i="19" s="1"/>
  <c r="I30" i="19"/>
  <c r="H30" i="19"/>
  <c r="P30" i="19" s="1"/>
  <c r="AW29" i="19"/>
  <c r="AT29" i="19"/>
  <c r="AS29" i="19"/>
  <c r="AR29" i="19"/>
  <c r="AO29" i="19"/>
  <c r="AN29" i="19"/>
  <c r="AM29" i="19"/>
  <c r="AL29" i="19"/>
  <c r="AK29" i="19"/>
  <c r="AJ29" i="19"/>
  <c r="AI29" i="19"/>
  <c r="AH29" i="19"/>
  <c r="AG29" i="19"/>
  <c r="AE29" i="19"/>
  <c r="AD29" i="19"/>
  <c r="AC29" i="19"/>
  <c r="Z29" i="19"/>
  <c r="Y29" i="19"/>
  <c r="T29" i="19"/>
  <c r="M29" i="19"/>
  <c r="L29" i="19"/>
  <c r="N29" i="19" s="1"/>
  <c r="K29" i="19"/>
  <c r="J29" i="19"/>
  <c r="AB29" i="19" s="1"/>
  <c r="I29" i="19"/>
  <c r="H29" i="19"/>
  <c r="P29" i="19" s="1"/>
  <c r="AW28" i="19"/>
  <c r="AT28" i="19"/>
  <c r="AS28" i="19"/>
  <c r="AR28" i="19"/>
  <c r="AO28" i="19"/>
  <c r="AN28" i="19"/>
  <c r="AM28" i="19"/>
  <c r="AL28" i="19"/>
  <c r="AK28" i="19"/>
  <c r="AJ28" i="19"/>
  <c r="AI28" i="19"/>
  <c r="AH28" i="19"/>
  <c r="AG28" i="19"/>
  <c r="AF28" i="19"/>
  <c r="AE28" i="19"/>
  <c r="AD28" i="19"/>
  <c r="AC28" i="19"/>
  <c r="Z28" i="19"/>
  <c r="Y28" i="19"/>
  <c r="T28" i="19"/>
  <c r="M28" i="19"/>
  <c r="L28" i="19"/>
  <c r="AA28" i="19" s="1"/>
  <c r="K28" i="19"/>
  <c r="J28" i="19"/>
  <c r="AB28" i="19" s="1"/>
  <c r="I28" i="19"/>
  <c r="H28" i="19"/>
  <c r="P28" i="19" s="1"/>
  <c r="AW27" i="19"/>
  <c r="AT27" i="19"/>
  <c r="AS27" i="19"/>
  <c r="AR27" i="19"/>
  <c r="AO27" i="19"/>
  <c r="AN27" i="19"/>
  <c r="AM27" i="19"/>
  <c r="AL27" i="19"/>
  <c r="AK27" i="19"/>
  <c r="AJ27" i="19"/>
  <c r="AI27" i="19"/>
  <c r="AH27" i="19"/>
  <c r="AG27" i="19"/>
  <c r="AE27" i="19"/>
  <c r="AD27" i="19"/>
  <c r="AC27" i="19"/>
  <c r="Z27" i="19"/>
  <c r="Y27" i="19"/>
  <c r="T27" i="19"/>
  <c r="M27" i="19"/>
  <c r="L27" i="19"/>
  <c r="AA27" i="19" s="1"/>
  <c r="K27" i="19"/>
  <c r="J27" i="19"/>
  <c r="AB27" i="19" s="1"/>
  <c r="I27" i="19"/>
  <c r="AW26" i="19"/>
  <c r="AT26" i="19"/>
  <c r="AS26" i="19"/>
  <c r="AR26" i="19"/>
  <c r="AO26" i="19"/>
  <c r="AN26" i="19"/>
  <c r="AM26" i="19"/>
  <c r="AL26" i="19"/>
  <c r="AK26" i="19"/>
  <c r="AJ26" i="19"/>
  <c r="AI26" i="19"/>
  <c r="AH26" i="19"/>
  <c r="AG26" i="19"/>
  <c r="AE26" i="19"/>
  <c r="AD26" i="19"/>
  <c r="AC26" i="19"/>
  <c r="Z26" i="19"/>
  <c r="Y26" i="19"/>
  <c r="T26" i="19"/>
  <c r="M26" i="19"/>
  <c r="L26" i="19"/>
  <c r="K26" i="19"/>
  <c r="J26" i="19"/>
  <c r="AB26" i="19" s="1"/>
  <c r="I26" i="19"/>
  <c r="H26" i="19"/>
  <c r="AY26" i="19" s="1"/>
  <c r="AY25" i="19"/>
  <c r="AW25" i="19"/>
  <c r="AT25" i="19"/>
  <c r="AS25" i="19"/>
  <c r="AR25" i="19"/>
  <c r="AO25" i="19"/>
  <c r="AN25" i="19"/>
  <c r="AM25" i="19"/>
  <c r="AL25" i="19"/>
  <c r="AK25" i="19"/>
  <c r="AJ25" i="19"/>
  <c r="AI25" i="19"/>
  <c r="AH25" i="19"/>
  <c r="AG25" i="19"/>
  <c r="AE25" i="19"/>
  <c r="AD25" i="19"/>
  <c r="AC25" i="19"/>
  <c r="Z25" i="19"/>
  <c r="Y25" i="19"/>
  <c r="T25" i="19"/>
  <c r="M25" i="19"/>
  <c r="L25" i="19"/>
  <c r="AA25" i="19" s="1"/>
  <c r="K25" i="19"/>
  <c r="J25" i="19"/>
  <c r="N25" i="19" s="1"/>
  <c r="I25" i="19"/>
  <c r="H25" i="19"/>
  <c r="P25" i="19" s="1"/>
  <c r="AW24" i="19"/>
  <c r="AT24" i="19"/>
  <c r="AS24" i="19"/>
  <c r="AR24" i="19"/>
  <c r="AO24" i="19"/>
  <c r="AN24" i="19"/>
  <c r="AM24" i="19"/>
  <c r="AL24" i="19"/>
  <c r="AK24" i="19"/>
  <c r="AJ24" i="19"/>
  <c r="AI24" i="19"/>
  <c r="AH24" i="19"/>
  <c r="AG24" i="19"/>
  <c r="AF24" i="19"/>
  <c r="AE24" i="19"/>
  <c r="AD24" i="19"/>
  <c r="AC24" i="19"/>
  <c r="Z24" i="19"/>
  <c r="Y24" i="19"/>
  <c r="T24" i="19"/>
  <c r="M24" i="19"/>
  <c r="L24" i="19"/>
  <c r="AA24" i="19" s="1"/>
  <c r="K24" i="19"/>
  <c r="J24" i="19"/>
  <c r="AB24" i="19" s="1"/>
  <c r="I24" i="19"/>
  <c r="H24" i="19"/>
  <c r="P24" i="19" s="1"/>
  <c r="AW23" i="19"/>
  <c r="AT23" i="19"/>
  <c r="AS23" i="19"/>
  <c r="AR23" i="19"/>
  <c r="AO23" i="19"/>
  <c r="AN23" i="19"/>
  <c r="AM23" i="19"/>
  <c r="AL23" i="19"/>
  <c r="AK23" i="19"/>
  <c r="AJ23" i="19"/>
  <c r="AI23" i="19"/>
  <c r="AH23" i="19"/>
  <c r="AG23" i="19"/>
  <c r="AE23" i="19"/>
  <c r="AD23" i="19"/>
  <c r="AC23" i="19"/>
  <c r="AB23" i="19"/>
  <c r="Z23" i="19"/>
  <c r="Y23" i="19"/>
  <c r="T23" i="19"/>
  <c r="M23" i="19"/>
  <c r="L23" i="19"/>
  <c r="AA23" i="19" s="1"/>
  <c r="K23" i="19"/>
  <c r="J23" i="19"/>
  <c r="I23" i="19"/>
  <c r="H23" i="19"/>
  <c r="P23" i="19" s="1"/>
  <c r="AW22" i="19"/>
  <c r="AT22" i="19"/>
  <c r="AS22" i="19"/>
  <c r="AR22" i="19"/>
  <c r="AO22" i="19"/>
  <c r="AN22" i="19"/>
  <c r="AM22" i="19"/>
  <c r="AL22" i="19"/>
  <c r="AK22" i="19"/>
  <c r="AJ22" i="19"/>
  <c r="AI22" i="19"/>
  <c r="AH22" i="19"/>
  <c r="AG22" i="19"/>
  <c r="AE22" i="19"/>
  <c r="AD22" i="19"/>
  <c r="AC22" i="19"/>
  <c r="Z22" i="19"/>
  <c r="Y22" i="19"/>
  <c r="T22" i="19"/>
  <c r="M22" i="19"/>
  <c r="L22" i="19"/>
  <c r="K22" i="19"/>
  <c r="J22" i="19"/>
  <c r="AB22" i="19" s="1"/>
  <c r="I22" i="19"/>
  <c r="H22" i="19"/>
  <c r="AY22" i="19" s="1"/>
  <c r="AW21" i="19"/>
  <c r="AT21" i="19"/>
  <c r="AS21" i="19"/>
  <c r="AR21" i="19"/>
  <c r="AO21" i="19"/>
  <c r="AN21" i="19"/>
  <c r="AM21" i="19"/>
  <c r="AL21" i="19"/>
  <c r="AK21" i="19"/>
  <c r="AJ21" i="19"/>
  <c r="AI21" i="19"/>
  <c r="AH21" i="19"/>
  <c r="AG21" i="19"/>
  <c r="AE21" i="19"/>
  <c r="AD21" i="19"/>
  <c r="AC21" i="19"/>
  <c r="Z21" i="19"/>
  <c r="Y21" i="19"/>
  <c r="T21" i="19"/>
  <c r="M21" i="19"/>
  <c r="L21" i="19"/>
  <c r="AA21" i="19" s="1"/>
  <c r="K21" i="19"/>
  <c r="J21" i="19"/>
  <c r="I21" i="19"/>
  <c r="H21" i="19"/>
  <c r="P21" i="19" s="1"/>
  <c r="AW20" i="19"/>
  <c r="AT20" i="19"/>
  <c r="AS20" i="19"/>
  <c r="AR20" i="19"/>
  <c r="AO20" i="19"/>
  <c r="AN20" i="19"/>
  <c r="AM20" i="19"/>
  <c r="AL20" i="19"/>
  <c r="AK20" i="19"/>
  <c r="AJ20" i="19"/>
  <c r="AI20" i="19"/>
  <c r="AH20" i="19"/>
  <c r="AG20" i="19"/>
  <c r="AE20" i="19"/>
  <c r="AD20" i="19"/>
  <c r="AC20" i="19"/>
  <c r="Z20" i="19"/>
  <c r="Y20" i="19"/>
  <c r="T20" i="19"/>
  <c r="M20" i="19"/>
  <c r="L20" i="19"/>
  <c r="AA20" i="19" s="1"/>
  <c r="K20" i="19"/>
  <c r="J20" i="19"/>
  <c r="AB20" i="19" s="1"/>
  <c r="I20" i="19"/>
  <c r="H20" i="19"/>
  <c r="P20" i="19" s="1"/>
  <c r="AF20" i="19" l="1"/>
  <c r="N21" i="19"/>
  <c r="N24" i="19"/>
  <c r="U46" i="19"/>
  <c r="AF32" i="19"/>
  <c r="AY40" i="19"/>
  <c r="N32" i="19"/>
  <c r="AF44" i="19"/>
  <c r="AY21" i="19"/>
  <c r="AF23" i="19"/>
  <c r="AF25" i="19"/>
  <c r="AY30" i="19"/>
  <c r="AY32" i="19"/>
  <c r="AY36" i="19"/>
  <c r="AF21" i="19"/>
  <c r="AF46" i="19"/>
  <c r="AY38" i="19"/>
  <c r="O34" i="19"/>
  <c r="AT34" i="19" s="1"/>
  <c r="N20" i="19"/>
  <c r="U34" i="19"/>
  <c r="AY42" i="19"/>
  <c r="AY44" i="19"/>
  <c r="AY48" i="19"/>
  <c r="U24" i="19"/>
  <c r="Q24" i="19"/>
  <c r="R24" i="19"/>
  <c r="AZ24" i="19"/>
  <c r="U20" i="19"/>
  <c r="Q20" i="19"/>
  <c r="R20" i="19" s="1"/>
  <c r="AZ20" i="19"/>
  <c r="S20" i="19"/>
  <c r="R21" i="19"/>
  <c r="U21" i="19"/>
  <c r="Q21" i="19"/>
  <c r="AZ21" i="19"/>
  <c r="S21" i="19"/>
  <c r="S41" i="19"/>
  <c r="Q41" i="19"/>
  <c r="R41" i="19" s="1"/>
  <c r="AZ41" i="19"/>
  <c r="AZ23" i="19"/>
  <c r="U23" i="19"/>
  <c r="Q23" i="19"/>
  <c r="R23" i="19"/>
  <c r="R25" i="19"/>
  <c r="U25" i="19"/>
  <c r="Q25" i="19"/>
  <c r="S25" i="19" s="1"/>
  <c r="AZ25" i="19"/>
  <c r="Q29" i="19"/>
  <c r="S29" i="19" s="1"/>
  <c r="R29" i="19"/>
  <c r="AZ29" i="19"/>
  <c r="AZ28" i="19"/>
  <c r="U28" i="19"/>
  <c r="Q28" i="19"/>
  <c r="R28" i="19"/>
  <c r="S33" i="19"/>
  <c r="Q33" i="19"/>
  <c r="R33" i="19" s="1"/>
  <c r="Q39" i="19"/>
  <c r="R39" i="19" s="1"/>
  <c r="AZ39" i="19"/>
  <c r="S39" i="19"/>
  <c r="R44" i="19"/>
  <c r="U44" i="19"/>
  <c r="Q44" i="19"/>
  <c r="S44" i="19" s="1"/>
  <c r="AZ44" i="19"/>
  <c r="AY45" i="19"/>
  <c r="AF45" i="19"/>
  <c r="N45" i="19"/>
  <c r="AY20" i="19"/>
  <c r="AF22" i="19"/>
  <c r="N23" i="19"/>
  <c r="AY24" i="19"/>
  <c r="AF26" i="19"/>
  <c r="N27" i="19"/>
  <c r="AY28" i="19"/>
  <c r="R32" i="19"/>
  <c r="U32" i="19"/>
  <c r="Q32" i="19"/>
  <c r="AZ32" i="19"/>
  <c r="AY33" i="19"/>
  <c r="AF33" i="19"/>
  <c r="U33" i="19"/>
  <c r="Q36" i="19"/>
  <c r="R36" i="19" s="1"/>
  <c r="AZ36" i="19"/>
  <c r="S36" i="19"/>
  <c r="Q40" i="19"/>
  <c r="R40" i="19" s="1"/>
  <c r="AZ40" i="19"/>
  <c r="S40" i="19"/>
  <c r="AZ42" i="19"/>
  <c r="R42" i="19"/>
  <c r="Q42" i="19"/>
  <c r="P22" i="19"/>
  <c r="U22" i="19" s="1"/>
  <c r="AA22" i="19"/>
  <c r="P26" i="19"/>
  <c r="AA26" i="19"/>
  <c r="N28" i="19"/>
  <c r="AZ30" i="19"/>
  <c r="R30" i="19"/>
  <c r="AB21" i="19"/>
  <c r="N22" i="19"/>
  <c r="AY23" i="19"/>
  <c r="AB25" i="19"/>
  <c r="N26" i="19"/>
  <c r="U30" i="19"/>
  <c r="N31" i="19"/>
  <c r="AZ33" i="19"/>
  <c r="Q35" i="19"/>
  <c r="R35" i="19" s="1"/>
  <c r="AZ35" i="19"/>
  <c r="S35" i="19"/>
  <c r="P37" i="19"/>
  <c r="AZ38" i="19"/>
  <c r="S38" i="19"/>
  <c r="Q38" i="19"/>
  <c r="R38" i="19" s="1"/>
  <c r="AY41" i="19"/>
  <c r="AF41" i="19"/>
  <c r="P45" i="19"/>
  <c r="U45" i="19" s="1"/>
  <c r="AA45" i="19"/>
  <c r="AZ46" i="19"/>
  <c r="R46" i="19"/>
  <c r="Q46" i="19"/>
  <c r="AY29" i="19"/>
  <c r="AF29" i="19"/>
  <c r="U29" i="19"/>
  <c r="AA29" i="19"/>
  <c r="Q30" i="19"/>
  <c r="AZ34" i="19"/>
  <c r="S34" i="19"/>
  <c r="Q34" i="19"/>
  <c r="R34" i="19" s="1"/>
  <c r="Q43" i="19"/>
  <c r="R43" i="19" s="1"/>
  <c r="AZ43" i="19"/>
  <c r="S43" i="19"/>
  <c r="N30" i="19"/>
  <c r="AY31" i="19"/>
  <c r="AA32" i="19"/>
  <c r="AY35" i="19"/>
  <c r="AY39" i="19"/>
  <c r="AY43" i="19"/>
  <c r="AA44" i="19"/>
  <c r="AY47" i="19"/>
  <c r="P48" i="19"/>
  <c r="U48" i="19" s="1"/>
  <c r="AA48" i="19"/>
  <c r="P31" i="19"/>
  <c r="U31" i="19" s="1"/>
  <c r="AA31" i="19"/>
  <c r="AP34" i="19"/>
  <c r="AV34" i="19" s="1"/>
  <c r="AY46" i="19"/>
  <c r="P47" i="19"/>
  <c r="S30" i="19" l="1"/>
  <c r="S24" i="19"/>
  <c r="S28" i="19"/>
  <c r="S23" i="19"/>
  <c r="S46" i="19"/>
  <c r="S42" i="19"/>
  <c r="BB33" i="19"/>
  <c r="BA33" i="19"/>
  <c r="BB40" i="19"/>
  <c r="BA41" i="19"/>
  <c r="BA24" i="19"/>
  <c r="BB24" i="19"/>
  <c r="Q31" i="19"/>
  <c r="AZ31" i="19"/>
  <c r="R31" i="19"/>
  <c r="R45" i="19"/>
  <c r="Q45" i="19"/>
  <c r="AZ45" i="19"/>
  <c r="BA38" i="19"/>
  <c r="AZ26" i="19"/>
  <c r="R26" i="19"/>
  <c r="Q26" i="19"/>
  <c r="S26" i="19" s="1"/>
  <c r="BA36" i="19"/>
  <c r="BB32" i="19"/>
  <c r="BA32" i="19"/>
  <c r="U26" i="19"/>
  <c r="BB39" i="19"/>
  <c r="BA29" i="19"/>
  <c r="BB29" i="19"/>
  <c r="BB25" i="19"/>
  <c r="BA25" i="19"/>
  <c r="BB21" i="19"/>
  <c r="BA21" i="19"/>
  <c r="BA43" i="19"/>
  <c r="R37" i="19"/>
  <c r="Q37" i="19"/>
  <c r="AZ37" i="19"/>
  <c r="BB35" i="19"/>
  <c r="BB30" i="19"/>
  <c r="BA30" i="19"/>
  <c r="BA42" i="19"/>
  <c r="S32" i="19"/>
  <c r="BB28" i="19"/>
  <c r="BA28" i="19"/>
  <c r="BA23" i="19"/>
  <c r="BB23" i="19"/>
  <c r="BA20" i="19"/>
  <c r="BB20" i="19"/>
  <c r="Q47" i="19"/>
  <c r="AZ47" i="19"/>
  <c r="R47" i="19"/>
  <c r="S47" i="19" s="1"/>
  <c r="R48" i="19"/>
  <c r="Q48" i="19"/>
  <c r="AZ48" i="19"/>
  <c r="BB34" i="19"/>
  <c r="BA34" i="19"/>
  <c r="BB46" i="19"/>
  <c r="BA46" i="19"/>
  <c r="R22" i="19"/>
  <c r="Q22" i="19"/>
  <c r="S22" i="19" s="1"/>
  <c r="AZ22" i="19"/>
  <c r="BB44" i="19"/>
  <c r="BA44" i="19"/>
  <c r="S31" i="19" l="1"/>
  <c r="S37" i="19"/>
  <c r="S45" i="19"/>
  <c r="S48" i="19"/>
  <c r="BB22" i="19"/>
  <c r="BA22" i="19"/>
  <c r="BA47" i="19"/>
  <c r="BA37" i="19"/>
  <c r="BB26" i="19"/>
  <c r="BA26" i="19"/>
  <c r="BB45" i="19"/>
  <c r="BA45" i="19"/>
  <c r="BA31" i="19"/>
  <c r="BB31" i="19"/>
  <c r="BB48" i="19"/>
  <c r="BA48" i="19"/>
  <c r="K19" i="19" l="1"/>
  <c r="AR19" i="19"/>
  <c r="AS19" i="19"/>
  <c r="AT19" i="19"/>
  <c r="AI19" i="19"/>
  <c r="AC19" i="19"/>
  <c r="L19" i="19"/>
  <c r="I19" i="19"/>
  <c r="H19" i="19"/>
  <c r="AF19" i="19" s="1"/>
  <c r="L10" i="19"/>
  <c r="K10" i="19"/>
  <c r="J10" i="19"/>
  <c r="I15" i="19"/>
  <c r="I10" i="19"/>
  <c r="I8" i="19"/>
  <c r="I6" i="19"/>
  <c r="I9" i="19" s="1"/>
  <c r="AN19" i="19"/>
  <c r="AN49" i="19" s="1"/>
  <c r="E94" i="16" s="1"/>
  <c r="F94" i="16" s="1"/>
  <c r="AM19" i="19"/>
  <c r="AM49" i="19" s="1"/>
  <c r="E93" i="16" s="1"/>
  <c r="F93" i="16" s="1"/>
  <c r="AL19" i="19"/>
  <c r="AK19" i="19"/>
  <c r="F27" i="19"/>
  <c r="H27" i="19" s="1"/>
  <c r="AQ48" i="8"/>
  <c r="AQ47" i="8"/>
  <c r="AQ46" i="8"/>
  <c r="AY60" i="8"/>
  <c r="AY59" i="8"/>
  <c r="AY58" i="8"/>
  <c r="AY57" i="8"/>
  <c r="AY56" i="8"/>
  <c r="AY55" i="8"/>
  <c r="AY54" i="8"/>
  <c r="AY53" i="8"/>
  <c r="AY52" i="8"/>
  <c r="AY51" i="8"/>
  <c r="AY50" i="8"/>
  <c r="AY49" i="8"/>
  <c r="AY48" i="8"/>
  <c r="AY47" i="8"/>
  <c r="AY46" i="8"/>
  <c r="AY45" i="8"/>
  <c r="AY44" i="8"/>
  <c r="AY43" i="8"/>
  <c r="AY39" i="8"/>
  <c r="AY38" i="8"/>
  <c r="AY37" i="8"/>
  <c r="AY36" i="8"/>
  <c r="AY35" i="8"/>
  <c r="AY34" i="8"/>
  <c r="AY33" i="8"/>
  <c r="AY32" i="8"/>
  <c r="AY31" i="8"/>
  <c r="AY30" i="8"/>
  <c r="AY29" i="8"/>
  <c r="AY28" i="8"/>
  <c r="AY27" i="8"/>
  <c r="AB60" i="8"/>
  <c r="AA60" i="8"/>
  <c r="P60" i="8"/>
  <c r="M60" i="8"/>
  <c r="L60" i="8"/>
  <c r="AB59" i="8"/>
  <c r="AA59" i="8"/>
  <c r="P59" i="8"/>
  <c r="M59" i="8"/>
  <c r="L59" i="8"/>
  <c r="U59" i="8" s="1"/>
  <c r="AB58" i="8"/>
  <c r="AA58" i="8"/>
  <c r="P58" i="8"/>
  <c r="M58" i="8"/>
  <c r="L58" i="8"/>
  <c r="AB57" i="8"/>
  <c r="AA57" i="8"/>
  <c r="P57" i="8"/>
  <c r="Q57" i="8" s="1"/>
  <c r="M57" i="8"/>
  <c r="V57" i="8" s="1"/>
  <c r="L57" i="8"/>
  <c r="N57" i="8" s="1"/>
  <c r="AB56" i="8"/>
  <c r="AA56" i="8"/>
  <c r="P56" i="8"/>
  <c r="M56" i="8"/>
  <c r="L56" i="8"/>
  <c r="AB55" i="8"/>
  <c r="AA55" i="8"/>
  <c r="P55" i="8"/>
  <c r="M55" i="8"/>
  <c r="L55" i="8"/>
  <c r="U55" i="8" s="1"/>
  <c r="AB54" i="8"/>
  <c r="AA54" i="8"/>
  <c r="P54" i="8"/>
  <c r="M54" i="8"/>
  <c r="L54" i="8"/>
  <c r="AB53" i="8"/>
  <c r="AA53" i="8"/>
  <c r="P53" i="8"/>
  <c r="M53" i="8"/>
  <c r="Q53" i="8" s="1"/>
  <c r="L53" i="8"/>
  <c r="N53" i="8" s="1"/>
  <c r="AB52" i="8"/>
  <c r="AA52" i="8"/>
  <c r="P52" i="8"/>
  <c r="Q52" i="8" s="1"/>
  <c r="M52" i="8"/>
  <c r="L52" i="8"/>
  <c r="AB51" i="8"/>
  <c r="AA51" i="8"/>
  <c r="P51" i="8"/>
  <c r="M51" i="8"/>
  <c r="Q51" i="8" s="1"/>
  <c r="L51" i="8"/>
  <c r="N51" i="8" s="1"/>
  <c r="AB50" i="8"/>
  <c r="AA50" i="8"/>
  <c r="P50" i="8"/>
  <c r="M50" i="8"/>
  <c r="L50" i="8"/>
  <c r="AB49" i="8"/>
  <c r="AA49" i="8"/>
  <c r="P49" i="8"/>
  <c r="M49" i="8"/>
  <c r="Q49" i="8" s="1"/>
  <c r="R49" i="8" s="1"/>
  <c r="L49" i="8"/>
  <c r="N49" i="8" s="1"/>
  <c r="AB48" i="8"/>
  <c r="AA48" i="8"/>
  <c r="P48" i="8"/>
  <c r="Q48" i="8" s="1"/>
  <c r="R48" i="8" s="1"/>
  <c r="O48" i="8"/>
  <c r="M48" i="8"/>
  <c r="L48" i="8"/>
  <c r="AB47" i="8"/>
  <c r="AA47" i="8"/>
  <c r="P47" i="8"/>
  <c r="M47" i="8"/>
  <c r="L47" i="8"/>
  <c r="O47" i="8" s="1"/>
  <c r="AB46" i="8"/>
  <c r="AA46" i="8"/>
  <c r="P46" i="8"/>
  <c r="M46" i="8"/>
  <c r="L46" i="8"/>
  <c r="AB45" i="8"/>
  <c r="AA45" i="8"/>
  <c r="Q45" i="8"/>
  <c r="P45" i="8"/>
  <c r="M45" i="8"/>
  <c r="L45" i="8"/>
  <c r="O45" i="8" s="1"/>
  <c r="AB44" i="8"/>
  <c r="AA44" i="8"/>
  <c r="P44" i="8"/>
  <c r="O44" i="8"/>
  <c r="M44" i="8"/>
  <c r="L44" i="8"/>
  <c r="AB43" i="8"/>
  <c r="P43" i="8"/>
  <c r="Q43" i="8" s="1"/>
  <c r="M43" i="8"/>
  <c r="L43" i="8"/>
  <c r="AB42" i="8"/>
  <c r="AA42" i="8"/>
  <c r="P42" i="8"/>
  <c r="L42" i="8"/>
  <c r="AB41" i="8"/>
  <c r="AA41" i="8"/>
  <c r="P41" i="8"/>
  <c r="M41" i="8"/>
  <c r="L41" i="8"/>
  <c r="N41" i="8" s="1"/>
  <c r="AB40" i="8"/>
  <c r="AA40" i="8"/>
  <c r="P40" i="8"/>
  <c r="L40" i="8"/>
  <c r="AB39" i="8"/>
  <c r="AA39" i="8"/>
  <c r="P39" i="8"/>
  <c r="L39" i="8"/>
  <c r="AB38" i="8"/>
  <c r="AA38" i="8"/>
  <c r="P38" i="8"/>
  <c r="O38" i="8"/>
  <c r="M38" i="8"/>
  <c r="L38" i="8"/>
  <c r="AB37" i="8"/>
  <c r="AA37" i="8"/>
  <c r="P37" i="8"/>
  <c r="L37" i="8"/>
  <c r="N37" i="8" s="1"/>
  <c r="AB36" i="8"/>
  <c r="AA36" i="8"/>
  <c r="P36" i="8"/>
  <c r="L36" i="8"/>
  <c r="AB35" i="8"/>
  <c r="AA35" i="8"/>
  <c r="P35" i="8"/>
  <c r="L35" i="8"/>
  <c r="AB34" i="8"/>
  <c r="AA34" i="8"/>
  <c r="P34" i="8"/>
  <c r="L34" i="8"/>
  <c r="O34" i="8" s="1"/>
  <c r="AB33" i="8"/>
  <c r="AA33" i="8"/>
  <c r="P33" i="8"/>
  <c r="M33" i="8"/>
  <c r="L33" i="8"/>
  <c r="AB32" i="8"/>
  <c r="AA32" i="8"/>
  <c r="P32" i="8"/>
  <c r="L32" i="8"/>
  <c r="O32" i="8" s="1"/>
  <c r="AB31" i="8"/>
  <c r="AA31" i="8"/>
  <c r="P31" i="8"/>
  <c r="L31" i="8"/>
  <c r="O31" i="8" s="1"/>
  <c r="AB30" i="8"/>
  <c r="AA30" i="8"/>
  <c r="P30" i="8"/>
  <c r="Q30" i="8" s="1"/>
  <c r="R30" i="8" s="1"/>
  <c r="M30" i="8"/>
  <c r="L30" i="8"/>
  <c r="AB29" i="8"/>
  <c r="AA29" i="8"/>
  <c r="P29" i="8"/>
  <c r="M29" i="8"/>
  <c r="L29" i="8"/>
  <c r="O29" i="8" s="1"/>
  <c r="AB28" i="8"/>
  <c r="AA28" i="8"/>
  <c r="P28" i="8"/>
  <c r="M28" i="8"/>
  <c r="L28" i="8"/>
  <c r="V28" i="8" s="1"/>
  <c r="AJ60" i="8"/>
  <c r="AQ60" i="8" s="1"/>
  <c r="AI60" i="8"/>
  <c r="AK60" i="8" s="1"/>
  <c r="AJ42" i="8"/>
  <c r="AN42" i="8" s="1"/>
  <c r="AI42" i="8"/>
  <c r="AJ41" i="8"/>
  <c r="AN41" i="8" s="1"/>
  <c r="F23" i="14"/>
  <c r="M34" i="8" s="1"/>
  <c r="AK42" i="8" l="1"/>
  <c r="N31" i="8"/>
  <c r="Q60" i="8"/>
  <c r="M36" i="8"/>
  <c r="M39" i="8"/>
  <c r="M42" i="8"/>
  <c r="U42" i="8" s="1"/>
  <c r="Q56" i="8"/>
  <c r="J38" i="19"/>
  <c r="AB38" i="19" s="1"/>
  <c r="J39" i="19"/>
  <c r="AB39" i="19" s="1"/>
  <c r="J37" i="19"/>
  <c r="AB37" i="19" s="1"/>
  <c r="J42" i="19"/>
  <c r="AB42" i="19" s="1"/>
  <c r="J43" i="19"/>
  <c r="AB43" i="19" s="1"/>
  <c r="J40" i="19"/>
  <c r="AB40" i="19" s="1"/>
  <c r="J36" i="19"/>
  <c r="AB36" i="19" s="1"/>
  <c r="J35" i="19"/>
  <c r="AB35" i="19" s="1"/>
  <c r="M35" i="8"/>
  <c r="V35" i="8" s="1"/>
  <c r="I36" i="19"/>
  <c r="AH36" i="19" s="1"/>
  <c r="I35" i="19"/>
  <c r="AH35" i="19" s="1"/>
  <c r="I38" i="19"/>
  <c r="AH38" i="19" s="1"/>
  <c r="I39" i="19"/>
  <c r="AH39" i="19" s="1"/>
  <c r="I37" i="19"/>
  <c r="AH37" i="19" s="1"/>
  <c r="I42" i="19"/>
  <c r="AH42" i="19" s="1"/>
  <c r="I43" i="19"/>
  <c r="AH43" i="19" s="1"/>
  <c r="I40" i="19"/>
  <c r="AH40" i="19" s="1"/>
  <c r="M32" i="8"/>
  <c r="Q32" i="8" s="1"/>
  <c r="P27" i="19"/>
  <c r="AF27" i="19"/>
  <c r="AY27" i="19"/>
  <c r="M37" i="8"/>
  <c r="M40" i="8"/>
  <c r="V40" i="8" s="1"/>
  <c r="AO40" i="19"/>
  <c r="AO37" i="19"/>
  <c r="AO38" i="19"/>
  <c r="AO36" i="19"/>
  <c r="AO43" i="19"/>
  <c r="AO35" i="19"/>
  <c r="AO42" i="19"/>
  <c r="AO39" i="19"/>
  <c r="Q28" i="8"/>
  <c r="M31" i="8"/>
  <c r="N35" i="8"/>
  <c r="V38" i="8"/>
  <c r="U41" i="8"/>
  <c r="O42" i="8"/>
  <c r="Q44" i="8"/>
  <c r="W44" i="8" s="1"/>
  <c r="Q46" i="8"/>
  <c r="U47" i="8"/>
  <c r="O35" i="8"/>
  <c r="N45" i="8"/>
  <c r="N59" i="8"/>
  <c r="U37" i="8"/>
  <c r="V46" i="8"/>
  <c r="U49" i="8"/>
  <c r="U51" i="8"/>
  <c r="R51" i="8"/>
  <c r="Q55" i="8"/>
  <c r="I12" i="19"/>
  <c r="AL49" i="19"/>
  <c r="E92" i="16" s="1"/>
  <c r="F92" i="16" s="1"/>
  <c r="U28" i="8"/>
  <c r="N28" i="8"/>
  <c r="O33" i="8"/>
  <c r="N33" i="8"/>
  <c r="V36" i="8"/>
  <c r="O36" i="8"/>
  <c r="AO41" i="8"/>
  <c r="O39" i="8"/>
  <c r="N39" i="8"/>
  <c r="U39" i="8"/>
  <c r="AO42" i="8"/>
  <c r="Q29" i="8"/>
  <c r="U32" i="8"/>
  <c r="V33" i="8"/>
  <c r="U36" i="8"/>
  <c r="O37" i="8"/>
  <c r="V39" i="8"/>
  <c r="U40" i="8"/>
  <c r="O41" i="8"/>
  <c r="U44" i="8"/>
  <c r="Q47" i="8"/>
  <c r="S48" i="8"/>
  <c r="Q54" i="8"/>
  <c r="V55" i="8"/>
  <c r="U57" i="8"/>
  <c r="R57" i="8"/>
  <c r="S57" i="8" s="1"/>
  <c r="Q59" i="8"/>
  <c r="T48" i="8"/>
  <c r="N55" i="8"/>
  <c r="V53" i="8"/>
  <c r="O40" i="8"/>
  <c r="V31" i="8"/>
  <c r="V37" i="8"/>
  <c r="U38" i="8"/>
  <c r="V41" i="8"/>
  <c r="T45" i="8"/>
  <c r="W48" i="8"/>
  <c r="Q50" i="8"/>
  <c r="V51" i="8"/>
  <c r="U53" i="8"/>
  <c r="R53" i="8"/>
  <c r="Q58" i="8"/>
  <c r="V59" i="8"/>
  <c r="W29" i="8"/>
  <c r="R29" i="8"/>
  <c r="S29" i="8" s="1"/>
  <c r="T29" i="8"/>
  <c r="R32" i="8"/>
  <c r="T32" i="8" s="1"/>
  <c r="S32" i="8"/>
  <c r="W32" i="8"/>
  <c r="T28" i="8"/>
  <c r="R28" i="8"/>
  <c r="S28" i="8" s="1"/>
  <c r="W28" i="8"/>
  <c r="X28" i="8" s="1"/>
  <c r="O28" i="8"/>
  <c r="U29" i="8"/>
  <c r="S30" i="8"/>
  <c r="T30" i="8" s="1"/>
  <c r="U31" i="8"/>
  <c r="V32" i="8"/>
  <c r="X32" i="8" s="1"/>
  <c r="U35" i="8"/>
  <c r="Q37" i="8"/>
  <c r="W43" i="8"/>
  <c r="T43" i="8"/>
  <c r="R43" i="8"/>
  <c r="S43" i="8" s="1"/>
  <c r="V30" i="8"/>
  <c r="N30" i="8"/>
  <c r="W30" i="8"/>
  <c r="Q33" i="8"/>
  <c r="Q35" i="8"/>
  <c r="T46" i="8"/>
  <c r="W46" i="8"/>
  <c r="X46" i="8" s="1"/>
  <c r="R46" i="8"/>
  <c r="S46" i="8" s="1"/>
  <c r="N29" i="8"/>
  <c r="V29" i="8"/>
  <c r="X29" i="8" s="1"/>
  <c r="O30" i="8"/>
  <c r="Q31" i="8"/>
  <c r="U33" i="8"/>
  <c r="V34" i="8"/>
  <c r="Q39" i="8"/>
  <c r="O43" i="8"/>
  <c r="U43" i="8"/>
  <c r="N43" i="8"/>
  <c r="V43" i="8"/>
  <c r="U46" i="8"/>
  <c r="O46" i="8"/>
  <c r="N46" i="8"/>
  <c r="U30" i="8"/>
  <c r="U34" i="8"/>
  <c r="Q34" i="8"/>
  <c r="Q41" i="8"/>
  <c r="T47" i="8"/>
  <c r="O50" i="8"/>
  <c r="V50" i="8"/>
  <c r="N50" i="8"/>
  <c r="U50" i="8"/>
  <c r="W52" i="8"/>
  <c r="R52" i="8"/>
  <c r="S52" i="8" s="1"/>
  <c r="T52" i="8"/>
  <c r="O54" i="8"/>
  <c r="V54" i="8"/>
  <c r="N54" i="8"/>
  <c r="U54" i="8"/>
  <c r="W56" i="8"/>
  <c r="R56" i="8"/>
  <c r="S56" i="8" s="1"/>
  <c r="T56" i="8"/>
  <c r="O58" i="8"/>
  <c r="V58" i="8"/>
  <c r="N58" i="8"/>
  <c r="U58" i="8"/>
  <c r="W60" i="8"/>
  <c r="S60" i="8"/>
  <c r="R60" i="8"/>
  <c r="T60" i="8"/>
  <c r="V44" i="8"/>
  <c r="U45" i="8"/>
  <c r="V47" i="8"/>
  <c r="T51" i="8"/>
  <c r="W51" i="8"/>
  <c r="S51" i="8"/>
  <c r="S55" i="8"/>
  <c r="T57" i="8"/>
  <c r="W57" i="8"/>
  <c r="X57" i="8" s="1"/>
  <c r="Q36" i="8"/>
  <c r="Q38" i="8"/>
  <c r="Q40" i="8"/>
  <c r="W45" i="8"/>
  <c r="V45" i="8"/>
  <c r="V48" i="8"/>
  <c r="X48" i="8" s="1"/>
  <c r="AR48" i="8" s="1"/>
  <c r="N48" i="8"/>
  <c r="U48" i="8"/>
  <c r="W50" i="8"/>
  <c r="O52" i="8"/>
  <c r="V52" i="8"/>
  <c r="N52" i="8"/>
  <c r="U52" i="8"/>
  <c r="W54" i="8"/>
  <c r="S54" i="8"/>
  <c r="R54" i="8"/>
  <c r="T54" i="8" s="1"/>
  <c r="O56" i="8"/>
  <c r="V56" i="8"/>
  <c r="N56" i="8"/>
  <c r="U56" i="8"/>
  <c r="R58" i="8"/>
  <c r="O60" i="8"/>
  <c r="V60" i="8"/>
  <c r="N60" i="8"/>
  <c r="U60" i="8"/>
  <c r="N32" i="8"/>
  <c r="N34" i="8"/>
  <c r="N36" i="8"/>
  <c r="N38" i="8"/>
  <c r="N40" i="8"/>
  <c r="N42" i="8"/>
  <c r="N44" i="8"/>
  <c r="R45" i="8"/>
  <c r="S45" i="8" s="1"/>
  <c r="N47" i="8"/>
  <c r="T49" i="8"/>
  <c r="W49" i="8"/>
  <c r="S49" i="8"/>
  <c r="V49" i="8"/>
  <c r="X49" i="8" s="1"/>
  <c r="W53" i="8"/>
  <c r="S53" i="8"/>
  <c r="T53" i="8" s="1"/>
  <c r="X53" i="8"/>
  <c r="W59" i="8"/>
  <c r="S59" i="8"/>
  <c r="O49" i="8"/>
  <c r="O51" i="8"/>
  <c r="O53" i="8"/>
  <c r="O55" i="8"/>
  <c r="O57" i="8"/>
  <c r="O59" i="8"/>
  <c r="AI41" i="8"/>
  <c r="AK41" i="8" s="1"/>
  <c r="V42" i="8" l="1"/>
  <c r="X52" i="8"/>
  <c r="Q42" i="8"/>
  <c r="K39" i="19"/>
  <c r="K37" i="19"/>
  <c r="K42" i="19"/>
  <c r="K43" i="19"/>
  <c r="K40" i="19"/>
  <c r="K36" i="19"/>
  <c r="K35" i="19"/>
  <c r="K38" i="19"/>
  <c r="AZ27" i="19"/>
  <c r="Q27" i="19"/>
  <c r="R27" i="19"/>
  <c r="S27" i="19" s="1"/>
  <c r="U27" i="19"/>
  <c r="X59" i="8"/>
  <c r="AN46" i="8"/>
  <c r="AM46" i="8"/>
  <c r="AP46" i="8"/>
  <c r="W58" i="8"/>
  <c r="X58" i="8" s="1"/>
  <c r="R50" i="8"/>
  <c r="S50" i="8" s="1"/>
  <c r="R55" i="8"/>
  <c r="T55" i="8" s="1"/>
  <c r="W55" i="8"/>
  <c r="X55" i="8" s="1"/>
  <c r="T44" i="8"/>
  <c r="R44" i="8"/>
  <c r="S44" i="8" s="1"/>
  <c r="X51" i="8"/>
  <c r="AP48" i="8"/>
  <c r="AM48" i="8"/>
  <c r="AN48" i="8"/>
  <c r="R47" i="8"/>
  <c r="R59" i="8"/>
  <c r="T59" i="8" s="1"/>
  <c r="AR46" i="8"/>
  <c r="I14" i="19"/>
  <c r="I13" i="19"/>
  <c r="AO48" i="8"/>
  <c r="AO46" i="8"/>
  <c r="S58" i="8"/>
  <c r="T58" i="8" s="1"/>
  <c r="X56" i="8"/>
  <c r="S47" i="8"/>
  <c r="X30" i="8"/>
  <c r="Y32" i="8"/>
  <c r="AD32" i="8" s="1"/>
  <c r="Y52" i="8"/>
  <c r="AC52" i="8" s="1"/>
  <c r="X44" i="8"/>
  <c r="Y29" i="8"/>
  <c r="AD29" i="8" s="1"/>
  <c r="Y28" i="8"/>
  <c r="AD28" i="8" s="1"/>
  <c r="T50" i="8"/>
  <c r="X60" i="8"/>
  <c r="W47" i="8"/>
  <c r="X47" i="8" s="1"/>
  <c r="X43" i="8"/>
  <c r="Y43" i="8" s="1"/>
  <c r="Y46" i="8"/>
  <c r="R42" i="8"/>
  <c r="S42" i="8" s="1"/>
  <c r="T42" i="8"/>
  <c r="W42" i="8"/>
  <c r="X42" i="8" s="1"/>
  <c r="AR42" i="8" s="1"/>
  <c r="R33" i="8"/>
  <c r="W33" i="8"/>
  <c r="X33" i="8" s="1"/>
  <c r="S33" i="8"/>
  <c r="Y57" i="8"/>
  <c r="Z52" i="8"/>
  <c r="X45" i="8"/>
  <c r="R40" i="8"/>
  <c r="S40" i="8" s="1"/>
  <c r="T40" i="8"/>
  <c r="W40" i="8"/>
  <c r="X40" i="8" s="1"/>
  <c r="X54" i="8"/>
  <c r="X50" i="8"/>
  <c r="T39" i="8"/>
  <c r="W39" i="8"/>
  <c r="X39" i="8" s="1"/>
  <c r="R39" i="8"/>
  <c r="S39" i="8" s="1"/>
  <c r="R31" i="8"/>
  <c r="W31" i="8"/>
  <c r="X31" i="8" s="1"/>
  <c r="S31" i="8"/>
  <c r="W37" i="8"/>
  <c r="X37" i="8" s="1"/>
  <c r="S37" i="8"/>
  <c r="R37" i="8"/>
  <c r="Y49" i="8"/>
  <c r="Y48" i="8"/>
  <c r="Y59" i="8"/>
  <c r="AC32" i="8"/>
  <c r="Y56" i="8"/>
  <c r="R38" i="8"/>
  <c r="S38" i="8" s="1"/>
  <c r="T38" i="8"/>
  <c r="W38" i="8"/>
  <c r="X38" i="8" s="1"/>
  <c r="R34" i="8"/>
  <c r="W34" i="8"/>
  <c r="X34" i="8" s="1"/>
  <c r="S34" i="8"/>
  <c r="Y53" i="8"/>
  <c r="Y60" i="8"/>
  <c r="R36" i="8"/>
  <c r="S36" i="8"/>
  <c r="T36" i="8" s="1"/>
  <c r="W36" i="8"/>
  <c r="X36" i="8" s="1"/>
  <c r="T41" i="8"/>
  <c r="W41" i="8"/>
  <c r="X41" i="8" s="1"/>
  <c r="R41" i="8"/>
  <c r="S41" i="8" s="1"/>
  <c r="W35" i="8"/>
  <c r="X35" i="8" s="1"/>
  <c r="S35" i="8"/>
  <c r="R35" i="8"/>
  <c r="Z28" i="8"/>
  <c r="BB60" i="8"/>
  <c r="BD60" i="8" s="1"/>
  <c r="AS60" i="8"/>
  <c r="BB27" i="19" l="1"/>
  <c r="BA27" i="19"/>
  <c r="L37" i="19"/>
  <c r="L42" i="19"/>
  <c r="L43" i="19"/>
  <c r="L40" i="19"/>
  <c r="L36" i="19"/>
  <c r="AU36" i="19" s="1"/>
  <c r="L35" i="19"/>
  <c r="AU35" i="19" s="1"/>
  <c r="L38" i="19"/>
  <c r="L39" i="19"/>
  <c r="M37" i="19"/>
  <c r="BB37" i="19" s="1"/>
  <c r="M42" i="19"/>
  <c r="BB42" i="19" s="1"/>
  <c r="M43" i="19"/>
  <c r="BB43" i="19" s="1"/>
  <c r="M40" i="19"/>
  <c r="BA40" i="19" s="1"/>
  <c r="M36" i="19"/>
  <c r="M35" i="19"/>
  <c r="M38" i="19"/>
  <c r="BB38" i="19" s="1"/>
  <c r="M39" i="19"/>
  <c r="BA39" i="19" s="1"/>
  <c r="AN47" i="8"/>
  <c r="AP47" i="8"/>
  <c r="AM47" i="8"/>
  <c r="AR47" i="8"/>
  <c r="Z32" i="8"/>
  <c r="T35" i="8"/>
  <c r="AP41" i="8"/>
  <c r="AY41" i="8"/>
  <c r="AM41" i="8"/>
  <c r="AQ41" i="8"/>
  <c r="T37" i="8"/>
  <c r="Y55" i="8"/>
  <c r="Z55" i="8" s="1"/>
  <c r="AP60" i="8"/>
  <c r="AM60" i="8"/>
  <c r="AN60" i="8"/>
  <c r="AR60" i="8"/>
  <c r="Y44" i="8"/>
  <c r="AR41" i="8"/>
  <c r="AC28" i="8"/>
  <c r="Y51" i="8"/>
  <c r="AC51" i="8" s="1"/>
  <c r="T34" i="8"/>
  <c r="AY40" i="8"/>
  <c r="T33" i="8"/>
  <c r="AY42" i="8"/>
  <c r="AM42" i="8"/>
  <c r="AP42" i="8"/>
  <c r="AQ42" i="8"/>
  <c r="AL42" i="8"/>
  <c r="Y33" i="8"/>
  <c r="AD33" i="8" s="1"/>
  <c r="Y39" i="8"/>
  <c r="Z39" i="8" s="1"/>
  <c r="AO60" i="8"/>
  <c r="AL60" i="8"/>
  <c r="AT60" i="8"/>
  <c r="Y41" i="8"/>
  <c r="Z41" i="8" s="1"/>
  <c r="Z29" i="8"/>
  <c r="Y36" i="8"/>
  <c r="AC36" i="8" s="1"/>
  <c r="Y38" i="8"/>
  <c r="AD38" i="8" s="1"/>
  <c r="Y37" i="8"/>
  <c r="AC37" i="8" s="1"/>
  <c r="AO47" i="8"/>
  <c r="AC29" i="8"/>
  <c r="Y31" i="8"/>
  <c r="Z31" i="8" s="1"/>
  <c r="AD52" i="8"/>
  <c r="AE52" i="8" s="1"/>
  <c r="Y47" i="8"/>
  <c r="T31" i="8"/>
  <c r="AL41" i="8"/>
  <c r="AU60" i="8"/>
  <c r="Y35" i="8"/>
  <c r="AD35" i="8" s="1"/>
  <c r="Y40" i="8"/>
  <c r="AD40" i="8" s="1"/>
  <c r="AA43" i="8"/>
  <c r="Y42" i="8"/>
  <c r="Z42" i="8" s="1"/>
  <c r="Y30" i="8"/>
  <c r="Y34" i="8"/>
  <c r="AG28" i="8"/>
  <c r="AF28" i="8"/>
  <c r="AE28" i="8"/>
  <c r="AC44" i="8"/>
  <c r="AD44" i="8"/>
  <c r="Z44" i="8"/>
  <c r="AC59" i="8"/>
  <c r="Z59" i="8"/>
  <c r="AD59" i="8"/>
  <c r="Z37" i="8"/>
  <c r="AF29" i="8"/>
  <c r="AG29" i="8"/>
  <c r="AE29" i="8"/>
  <c r="Y54" i="8"/>
  <c r="AC57" i="8"/>
  <c r="AD57" i="8"/>
  <c r="Z57" i="8"/>
  <c r="Z35" i="8"/>
  <c r="AC35" i="8"/>
  <c r="AC53" i="8"/>
  <c r="AD53" i="8"/>
  <c r="Z53" i="8"/>
  <c r="AD39" i="8"/>
  <c r="Y58" i="8"/>
  <c r="AC49" i="8"/>
  <c r="AD49" i="8"/>
  <c r="Z49" i="8"/>
  <c r="AD36" i="8"/>
  <c r="AC38" i="8"/>
  <c r="AF32" i="8"/>
  <c r="AG32" i="8"/>
  <c r="AE32" i="8"/>
  <c r="AD48" i="8"/>
  <c r="Z48" i="8"/>
  <c r="AC48" i="8"/>
  <c r="AF52" i="8"/>
  <c r="AD41" i="8"/>
  <c r="AC41" i="8"/>
  <c r="AD60" i="8"/>
  <c r="Z60" i="8"/>
  <c r="AC60" i="8"/>
  <c r="AC47" i="8"/>
  <c r="AD47" i="8"/>
  <c r="Z47" i="8"/>
  <c r="AD56" i="8"/>
  <c r="Z56" i="8"/>
  <c r="AC56" i="8"/>
  <c r="AD31" i="8"/>
  <c r="Y50" i="8"/>
  <c r="Y45" i="8"/>
  <c r="Z43" i="8"/>
  <c r="AD43" i="8"/>
  <c r="AC43" i="8"/>
  <c r="AC46" i="8"/>
  <c r="Z46" i="8"/>
  <c r="AD46" i="8"/>
  <c r="BC60" i="8"/>
  <c r="AX60" i="8"/>
  <c r="AW60" i="8"/>
  <c r="AV60" i="8"/>
  <c r="Z36" i="8" l="1"/>
  <c r="Z36" i="19"/>
  <c r="BB36" i="19"/>
  <c r="Y36" i="19"/>
  <c r="O36" i="19"/>
  <c r="AA36" i="19"/>
  <c r="U36" i="19"/>
  <c r="AA40" i="19"/>
  <c r="O40" i="19"/>
  <c r="U40" i="19"/>
  <c r="AC42" i="8"/>
  <c r="AC40" i="8"/>
  <c r="O43" i="19"/>
  <c r="N43" i="19"/>
  <c r="AA43" i="19"/>
  <c r="U43" i="19"/>
  <c r="AA42" i="19"/>
  <c r="U42" i="19"/>
  <c r="O42" i="19"/>
  <c r="AD51" i="8"/>
  <c r="AD55" i="8"/>
  <c r="AA37" i="19"/>
  <c r="O37" i="19"/>
  <c r="U37" i="19"/>
  <c r="U39" i="19"/>
  <c r="AA39" i="19"/>
  <c r="O39" i="19"/>
  <c r="AG52" i="8"/>
  <c r="AC55" i="8"/>
  <c r="AA38" i="19"/>
  <c r="U38" i="19"/>
  <c r="O38" i="19"/>
  <c r="Z35" i="19"/>
  <c r="BA35" i="19"/>
  <c r="Y35" i="19"/>
  <c r="O35" i="19"/>
  <c r="AA35" i="19"/>
  <c r="U35" i="19"/>
  <c r="AC33" i="8"/>
  <c r="Z51" i="8"/>
  <c r="Z38" i="8"/>
  <c r="Z33" i="8"/>
  <c r="AC31" i="8"/>
  <c r="Z40" i="8"/>
  <c r="AD37" i="8"/>
  <c r="AF37" i="8" s="1"/>
  <c r="Z30" i="8"/>
  <c r="AC30" i="8"/>
  <c r="AD30" i="8"/>
  <c r="AD42" i="8"/>
  <c r="AG42" i="8" s="1"/>
  <c r="AC39" i="8"/>
  <c r="AD45" i="8"/>
  <c r="Z45" i="8"/>
  <c r="AC45" i="8"/>
  <c r="AG51" i="8"/>
  <c r="AF51" i="8"/>
  <c r="AE51" i="8"/>
  <c r="AG55" i="8"/>
  <c r="AF55" i="8"/>
  <c r="AE55" i="8"/>
  <c r="AG40" i="8"/>
  <c r="AF40" i="8"/>
  <c r="AE40" i="8"/>
  <c r="AG38" i="8"/>
  <c r="AF38" i="8"/>
  <c r="AE38" i="8"/>
  <c r="AD58" i="8"/>
  <c r="Z58" i="8"/>
  <c r="AC58" i="8"/>
  <c r="AF31" i="8"/>
  <c r="AE31" i="8"/>
  <c r="AG31" i="8"/>
  <c r="AF41" i="8"/>
  <c r="AE41" i="8"/>
  <c r="AG41" i="8"/>
  <c r="AG49" i="8"/>
  <c r="AF49" i="8"/>
  <c r="AE49" i="8"/>
  <c r="AD54" i="8"/>
  <c r="Z54" i="8"/>
  <c r="AC54" i="8"/>
  <c r="AG46" i="8"/>
  <c r="AE46" i="8"/>
  <c r="AF46" i="8"/>
  <c r="AG36" i="8"/>
  <c r="AF36" i="8"/>
  <c r="AE36" i="8"/>
  <c r="AF39" i="8"/>
  <c r="AE39" i="8"/>
  <c r="AG39" i="8"/>
  <c r="AF35" i="8"/>
  <c r="AE35" i="8"/>
  <c r="AG35" i="8"/>
  <c r="AG57" i="8"/>
  <c r="AF57" i="8"/>
  <c r="AE57" i="8"/>
  <c r="AG37" i="8"/>
  <c r="AE56" i="8"/>
  <c r="AG56" i="8"/>
  <c r="AF56" i="8"/>
  <c r="AG59" i="8"/>
  <c r="AF59" i="8"/>
  <c r="AE59" i="8"/>
  <c r="AG44" i="8"/>
  <c r="AF44" i="8"/>
  <c r="AE44" i="8"/>
  <c r="AF42" i="8"/>
  <c r="AE42" i="8"/>
  <c r="AE43" i="8"/>
  <c r="AF43" i="8"/>
  <c r="AG43" i="8"/>
  <c r="AF33" i="8"/>
  <c r="AE33" i="8"/>
  <c r="AG33" i="8"/>
  <c r="AD50" i="8"/>
  <c r="Z50" i="8"/>
  <c r="AC50" i="8"/>
  <c r="AF47" i="8"/>
  <c r="AE47" i="8"/>
  <c r="AG47" i="8"/>
  <c r="AE60" i="8"/>
  <c r="AG60" i="8"/>
  <c r="AF60" i="8"/>
  <c r="AG48" i="8"/>
  <c r="AF48" i="8"/>
  <c r="AE48" i="8"/>
  <c r="AG53" i="8"/>
  <c r="AF53" i="8"/>
  <c r="AE53" i="8"/>
  <c r="AD34" i="8"/>
  <c r="Z34" i="8"/>
  <c r="AC34" i="8"/>
  <c r="BA60" i="8"/>
  <c r="AS35" i="19" l="1"/>
  <c r="AR35" i="19"/>
  <c r="AP35" i="19"/>
  <c r="AV35" i="19" s="1"/>
  <c r="AQ43" i="19"/>
  <c r="AP43" i="19"/>
  <c r="AV43" i="19" s="1"/>
  <c r="AP37" i="19"/>
  <c r="AQ37" i="19"/>
  <c r="AS36" i="19"/>
  <c r="AP36" i="19"/>
  <c r="AV36" i="19" s="1"/>
  <c r="AR36" i="19"/>
  <c r="AQ39" i="19"/>
  <c r="AP39" i="19"/>
  <c r="AV39" i="19" s="1"/>
  <c r="AQ42" i="19"/>
  <c r="AP42" i="19"/>
  <c r="AV42" i="19" s="1"/>
  <c r="AE37" i="8"/>
  <c r="AQ40" i="19"/>
  <c r="AP40" i="19"/>
  <c r="AV40" i="19" s="1"/>
  <c r="AQ38" i="19"/>
  <c r="AP38" i="19"/>
  <c r="AV38" i="19" s="1"/>
  <c r="AV37" i="19"/>
  <c r="AG30" i="8"/>
  <c r="AF30" i="8"/>
  <c r="AE30" i="8"/>
  <c r="AE58" i="8"/>
  <c r="AG58" i="8"/>
  <c r="AF58" i="8"/>
  <c r="AG34" i="8"/>
  <c r="AF34" i="8"/>
  <c r="AE34" i="8"/>
  <c r="AE54" i="8"/>
  <c r="AG54" i="8"/>
  <c r="AF54" i="8"/>
  <c r="AE50" i="8"/>
  <c r="AG50" i="8"/>
  <c r="AF50" i="8"/>
  <c r="AE45" i="8"/>
  <c r="AG45" i="8"/>
  <c r="AF45" i="8"/>
  <c r="H15" i="19" l="1"/>
  <c r="G15" i="19"/>
  <c r="E106" i="16"/>
  <c r="AO47" i="19" l="1"/>
  <c r="AO41" i="19"/>
  <c r="AO19" i="19"/>
  <c r="AH19" i="19"/>
  <c r="AE19" i="19"/>
  <c r="T19" i="19"/>
  <c r="AY19" i="19"/>
  <c r="AO49" i="19" l="1"/>
  <c r="E110" i="16" s="1"/>
  <c r="AE49" i="19"/>
  <c r="E85" i="16" s="1"/>
  <c r="E9" i="16" l="1"/>
  <c r="X50" i="21"/>
  <c r="X72" i="21" s="1"/>
  <c r="X73" i="21" s="1"/>
  <c r="X74" i="21" s="1"/>
  <c r="Y46" i="21" s="1"/>
  <c r="E11" i="16" s="1"/>
  <c r="F11" i="16" s="1"/>
  <c r="V46" i="21"/>
  <c r="S46" i="21"/>
  <c r="L46" i="21"/>
  <c r="E12" i="16" l="1"/>
  <c r="F12" i="16" s="1"/>
  <c r="E126" i="16"/>
  <c r="E41" i="16"/>
  <c r="E43" i="16"/>
  <c r="E42" i="16"/>
  <c r="E81" i="16"/>
  <c r="E80" i="16" l="1"/>
  <c r="E34" i="16" l="1"/>
  <c r="E44" i="16"/>
  <c r="E45" i="16"/>
  <c r="E46" i="16"/>
  <c r="E47" i="16"/>
  <c r="E48" i="16"/>
  <c r="E49" i="16"/>
  <c r="E50" i="16"/>
  <c r="E51" i="16"/>
  <c r="E56" i="16"/>
  <c r="E61" i="16"/>
  <c r="E63" i="16"/>
  <c r="E65" i="16"/>
  <c r="E77" i="16"/>
  <c r="E76" i="16"/>
  <c r="E75" i="16"/>
  <c r="E74" i="16"/>
  <c r="E73" i="16"/>
  <c r="E72" i="16"/>
  <c r="E71" i="16"/>
  <c r="E70" i="16"/>
  <c r="E69" i="16"/>
  <c r="E68" i="16"/>
  <c r="E67" i="16"/>
  <c r="E97" i="16"/>
  <c r="E99" i="16"/>
  <c r="E100" i="16"/>
  <c r="E109" i="16"/>
  <c r="E115" i="16" l="1"/>
  <c r="E114" i="16"/>
  <c r="E113" i="16"/>
  <c r="E118" i="16"/>
  <c r="E117" i="16"/>
  <c r="E123" i="16"/>
  <c r="E122" i="16"/>
  <c r="E121" i="16"/>
  <c r="E120" i="16"/>
  <c r="E145" i="16"/>
  <c r="E164" i="16"/>
  <c r="E163" i="16"/>
  <c r="E162" i="16"/>
  <c r="E161" i="16"/>
  <c r="E160" i="16"/>
  <c r="E159" i="16"/>
  <c r="E158" i="16"/>
  <c r="E157" i="16"/>
  <c r="E156" i="16"/>
  <c r="E155" i="16"/>
  <c r="E154" i="16"/>
  <c r="E152" i="16"/>
  <c r="E150" i="16"/>
  <c r="E148" i="16"/>
  <c r="E146" i="16"/>
  <c r="E143" i="16"/>
  <c r="E144" i="16"/>
  <c r="E137" i="16"/>
  <c r="E136" i="16"/>
  <c r="E135" i="16"/>
  <c r="E134" i="16"/>
  <c r="E133" i="16"/>
  <c r="E132" i="16"/>
  <c r="E131" i="16"/>
  <c r="E130" i="16"/>
  <c r="E129" i="16"/>
  <c r="E128" i="16"/>
  <c r="E127" i="16"/>
  <c r="X215" i="21" l="1"/>
  <c r="X237" i="21" s="1"/>
  <c r="X238" i="21" s="1"/>
  <c r="X174" i="21"/>
  <c r="X196" i="21" s="1"/>
  <c r="X197" i="21" s="1"/>
  <c r="V88" i="21"/>
  <c r="S88" i="21"/>
  <c r="L88" i="21"/>
  <c r="V211" i="21"/>
  <c r="S211" i="21"/>
  <c r="L211" i="21"/>
  <c r="V170" i="21"/>
  <c r="S170" i="21"/>
  <c r="L170" i="21"/>
  <c r="V129" i="21"/>
  <c r="S129" i="21"/>
  <c r="L129" i="21"/>
  <c r="V5" i="21"/>
  <c r="S5" i="21"/>
  <c r="L5" i="21"/>
  <c r="X155" i="21" l="1"/>
  <c r="X156" i="21" s="1"/>
  <c r="E53" i="16"/>
  <c r="E58" i="16"/>
  <c r="X157" i="21"/>
  <c r="Y129" i="21" s="1"/>
  <c r="X198" i="21"/>
  <c r="Y170" i="21" s="1"/>
  <c r="E57" i="16"/>
  <c r="E59" i="16"/>
  <c r="X239" i="21"/>
  <c r="Y211" i="21" s="1"/>
  <c r="E140" i="16"/>
  <c r="X114" i="21"/>
  <c r="X31" i="21"/>
  <c r="E139" i="16" l="1"/>
  <c r="F139" i="16" s="1"/>
  <c r="E141" i="16"/>
  <c r="E52" i="16"/>
  <c r="F52" i="16" s="1"/>
  <c r="E54" i="16"/>
  <c r="X115" i="21"/>
  <c r="X116" i="21" s="1"/>
  <c r="Y88" i="21" s="1"/>
  <c r="X32" i="21"/>
  <c r="X33" i="21" s="1"/>
  <c r="Y5" i="21" s="1"/>
  <c r="E10" i="16" s="1"/>
  <c r="BE37" i="8"/>
  <c r="BE58" i="8" l="1"/>
  <c r="BE57" i="8"/>
  <c r="BE56" i="8"/>
  <c r="BE55" i="8"/>
  <c r="BE54" i="8"/>
  <c r="BE53" i="8"/>
  <c r="BE52" i="8"/>
  <c r="BE51" i="8"/>
  <c r="BE50" i="8"/>
  <c r="BE49" i="8"/>
  <c r="BE48" i="8"/>
  <c r="BE47" i="8"/>
  <c r="BE46" i="8"/>
  <c r="BE45" i="8"/>
  <c r="BE44" i="8"/>
  <c r="BE43" i="8"/>
  <c r="BE42" i="8"/>
  <c r="BE41" i="8"/>
  <c r="BE40" i="8"/>
  <c r="BE39" i="8"/>
  <c r="BE38" i="8"/>
  <c r="BE36" i="8"/>
  <c r="BE35" i="8"/>
  <c r="BE34" i="8"/>
  <c r="BE33" i="8"/>
  <c r="BE32" i="8"/>
  <c r="BE31" i="8"/>
  <c r="BE30" i="8"/>
  <c r="BE29" i="8"/>
  <c r="BE28" i="8"/>
  <c r="AH34" i="8" l="1"/>
  <c r="AH35" i="8"/>
  <c r="AH39" i="8"/>
  <c r="AH40" i="8"/>
  <c r="AH44" i="8"/>
  <c r="AH48" i="8"/>
  <c r="AI48" i="8" s="1"/>
  <c r="AK48" i="8" s="1"/>
  <c r="AL48" i="8" s="1"/>
  <c r="BB54" i="8"/>
  <c r="BD54" i="8" s="1"/>
  <c r="AH52" i="8"/>
  <c r="AH58" i="8"/>
  <c r="AH28" i="8"/>
  <c r="AH32" i="8"/>
  <c r="AH30" i="8"/>
  <c r="AH37" i="8"/>
  <c r="BB29" i="8"/>
  <c r="AH46" i="8"/>
  <c r="AI46" i="8" s="1"/>
  <c r="AK46" i="8" s="1"/>
  <c r="AL46" i="8" s="1"/>
  <c r="AH50" i="8"/>
  <c r="AH54" i="8"/>
  <c r="AH57" i="8"/>
  <c r="AH55" i="8"/>
  <c r="AH31" i="8"/>
  <c r="AH36" i="8"/>
  <c r="AH43" i="8"/>
  <c r="AH49" i="8"/>
  <c r="AH56" i="8"/>
  <c r="AH59" i="8"/>
  <c r="F164" i="16"/>
  <c r="F163" i="16"/>
  <c r="F162" i="16"/>
  <c r="F161" i="16"/>
  <c r="F160" i="16"/>
  <c r="F159" i="16"/>
  <c r="F158" i="16"/>
  <c r="F157" i="16"/>
  <c r="F156" i="16"/>
  <c r="F155" i="16"/>
  <c r="F154" i="16"/>
  <c r="F152" i="16"/>
  <c r="F150" i="16"/>
  <c r="F148" i="16"/>
  <c r="F146" i="16"/>
  <c r="F145" i="16"/>
  <c r="F144" i="16"/>
  <c r="F143" i="16"/>
  <c r="F123" i="16"/>
  <c r="F121" i="16"/>
  <c r="F120" i="16"/>
  <c r="F118" i="16"/>
  <c r="F117" i="16"/>
  <c r="F115" i="16"/>
  <c r="F114" i="16"/>
  <c r="F113" i="16"/>
  <c r="F110" i="16"/>
  <c r="F109" i="16"/>
  <c r="F106" i="16"/>
  <c r="F100" i="16"/>
  <c r="F99" i="16"/>
  <c r="F97" i="16"/>
  <c r="F85" i="16"/>
  <c r="F80" i="16"/>
  <c r="F77" i="16"/>
  <c r="F76" i="16"/>
  <c r="F75" i="16"/>
  <c r="F74" i="16"/>
  <c r="F73" i="16"/>
  <c r="F72" i="16"/>
  <c r="F71" i="16"/>
  <c r="F70" i="16"/>
  <c r="F69" i="16"/>
  <c r="F68" i="16"/>
  <c r="F67" i="16"/>
  <c r="F65" i="16"/>
  <c r="F63" i="16"/>
  <c r="F61" i="16"/>
  <c r="F59" i="16"/>
  <c r="F58" i="16"/>
  <c r="F57" i="16"/>
  <c r="F56" i="16"/>
  <c r="F41" i="16"/>
  <c r="F34" i="16"/>
  <c r="F10" i="16"/>
  <c r="AH38" i="8" l="1"/>
  <c r="AH29" i="8"/>
  <c r="AI29" i="8" s="1"/>
  <c r="AH47" i="8"/>
  <c r="AI47" i="8" s="1"/>
  <c r="AK47" i="8" s="1"/>
  <c r="AL47" i="8" s="1"/>
  <c r="AJ32" i="8"/>
  <c r="AI32" i="8"/>
  <c r="AJ34" i="8"/>
  <c r="AI34" i="8"/>
  <c r="AK34" i="8" s="1"/>
  <c r="AL34" i="8" s="1"/>
  <c r="AJ39" i="8"/>
  <c r="AI39" i="8"/>
  <c r="AJ29" i="8"/>
  <c r="BB43" i="8"/>
  <c r="BD43" i="8" s="1"/>
  <c r="AH53" i="8"/>
  <c r="AJ30" i="8"/>
  <c r="AI30" i="8"/>
  <c r="AK30" i="8" s="1"/>
  <c r="AL30" i="8" s="1"/>
  <c r="AJ44" i="8"/>
  <c r="AI44" i="8"/>
  <c r="AK44" i="8" s="1"/>
  <c r="AL44" i="8" s="1"/>
  <c r="AI35" i="8"/>
  <c r="AJ35" i="8"/>
  <c r="AH33" i="8"/>
  <c r="AH45" i="8"/>
  <c r="AI50" i="8"/>
  <c r="AJ50" i="8"/>
  <c r="AJ58" i="8"/>
  <c r="AI58" i="8"/>
  <c r="AK58" i="8" s="1"/>
  <c r="AL58" i="8" s="1"/>
  <c r="BB46" i="8"/>
  <c r="BD46" i="8" s="1"/>
  <c r="AJ59" i="8"/>
  <c r="AI59" i="8"/>
  <c r="AK59" i="8" s="1"/>
  <c r="AL59" i="8" s="1"/>
  <c r="AI38" i="8"/>
  <c r="AK38" i="8" s="1"/>
  <c r="AL38" i="8" s="1"/>
  <c r="AJ38" i="8"/>
  <c r="AJ52" i="8"/>
  <c r="AI52" i="8"/>
  <c r="AJ36" i="8"/>
  <c r="AI36" i="8"/>
  <c r="AI54" i="8"/>
  <c r="AJ54" i="8"/>
  <c r="AJ37" i="8"/>
  <c r="AI37" i="8"/>
  <c r="AJ28" i="8"/>
  <c r="AI28" i="8"/>
  <c r="AJ56" i="8"/>
  <c r="AI56" i="8"/>
  <c r="AJ49" i="8"/>
  <c r="AI49" i="8"/>
  <c r="AK49" i="8" s="1"/>
  <c r="AJ43" i="8"/>
  <c r="AI43" i="8"/>
  <c r="AI31" i="8"/>
  <c r="AJ31" i="8"/>
  <c r="AJ55" i="8"/>
  <c r="AI55" i="8"/>
  <c r="AH51" i="8"/>
  <c r="AJ57" i="8"/>
  <c r="AI57" i="8"/>
  <c r="BB47" i="8"/>
  <c r="BD47" i="8" s="1"/>
  <c r="AJ40" i="8"/>
  <c r="AI40" i="8"/>
  <c r="BB53" i="8"/>
  <c r="BD53" i="8" s="1"/>
  <c r="BB57" i="8"/>
  <c r="BD57" i="8" s="1"/>
  <c r="BB59" i="8"/>
  <c r="BD59" i="8" s="1"/>
  <c r="BB42" i="8"/>
  <c r="BC42" i="8" s="1"/>
  <c r="BB28" i="8"/>
  <c r="BC28" i="8" s="1"/>
  <c r="AT56" i="8"/>
  <c r="AS44" i="8"/>
  <c r="BB48" i="8"/>
  <c r="BD48" i="8" s="1"/>
  <c r="BB55" i="8"/>
  <c r="BD55" i="8" s="1"/>
  <c r="BB52" i="8"/>
  <c r="BC52" i="8" s="1"/>
  <c r="BB50" i="8"/>
  <c r="BD50" i="8" s="1"/>
  <c r="BC54" i="8"/>
  <c r="BB38" i="8"/>
  <c r="BD38" i="8" s="1"/>
  <c r="BB44" i="8"/>
  <c r="BD44" i="8" s="1"/>
  <c r="AU57" i="8"/>
  <c r="BB41" i="8"/>
  <c r="AX51" i="8"/>
  <c r="BB51" i="8"/>
  <c r="BC51" i="8" s="1"/>
  <c r="BB31" i="8"/>
  <c r="BC31" i="8" s="1"/>
  <c r="AT49" i="8"/>
  <c r="BB56" i="8"/>
  <c r="BD56" i="8" s="1"/>
  <c r="BB49" i="8"/>
  <c r="BD49" i="8" s="1"/>
  <c r="BD29" i="8"/>
  <c r="BC29" i="8"/>
  <c r="BB37" i="8"/>
  <c r="BB36" i="8"/>
  <c r="BB45" i="8"/>
  <c r="BB40" i="8"/>
  <c r="BB58" i="8"/>
  <c r="BB30" i="8"/>
  <c r="BB33" i="8"/>
  <c r="BB34" i="8"/>
  <c r="BB35" i="8"/>
  <c r="BB39" i="8"/>
  <c r="BB32" i="8"/>
  <c r="AK40" i="8" l="1"/>
  <c r="AL40" i="8" s="1"/>
  <c r="AK28" i="8"/>
  <c r="AL28" i="8" s="1"/>
  <c r="AK52" i="8"/>
  <c r="AL52" i="8" s="1"/>
  <c r="AN55" i="8"/>
  <c r="AQ55" i="8"/>
  <c r="AM55" i="8"/>
  <c r="AR55" i="8"/>
  <c r="AP55" i="8"/>
  <c r="AN39" i="8"/>
  <c r="AP39" i="8"/>
  <c r="AQ39" i="8"/>
  <c r="AR39" i="8"/>
  <c r="AM39" i="8"/>
  <c r="AN31" i="8"/>
  <c r="AR31" i="8"/>
  <c r="AM31" i="8"/>
  <c r="AP31" i="8"/>
  <c r="AQ31" i="8"/>
  <c r="AN54" i="8"/>
  <c r="AM54" i="8"/>
  <c r="AQ54" i="8"/>
  <c r="AR54" i="8"/>
  <c r="AP54" i="8"/>
  <c r="AQ58" i="8"/>
  <c r="AR58" i="8"/>
  <c r="AM58" i="8"/>
  <c r="AP58" i="8"/>
  <c r="AN58" i="8"/>
  <c r="AQ44" i="8"/>
  <c r="AR44" i="8"/>
  <c r="AN44" i="8"/>
  <c r="AM44" i="8"/>
  <c r="AP44" i="8"/>
  <c r="AQ43" i="8"/>
  <c r="AN43" i="8"/>
  <c r="AP43" i="8"/>
  <c r="AR43" i="8"/>
  <c r="AM43" i="8"/>
  <c r="AN37" i="8"/>
  <c r="AP37" i="8"/>
  <c r="AM37" i="8"/>
  <c r="AQ37" i="8"/>
  <c r="AR37" i="8"/>
  <c r="AN32" i="8"/>
  <c r="AR32" i="8"/>
  <c r="AQ32" i="8"/>
  <c r="AM32" i="8"/>
  <c r="AP32" i="8"/>
  <c r="AQ49" i="8"/>
  <c r="AP49" i="8"/>
  <c r="AM49" i="8"/>
  <c r="AN49" i="8"/>
  <c r="AR49" i="8"/>
  <c r="AN28" i="8"/>
  <c r="AM28" i="8"/>
  <c r="AP28" i="8"/>
  <c r="AR28" i="8"/>
  <c r="AQ28" i="8"/>
  <c r="AQ52" i="8"/>
  <c r="AR52" i="8"/>
  <c r="AN52" i="8"/>
  <c r="AM52" i="8"/>
  <c r="AP52" i="8"/>
  <c r="AQ59" i="8"/>
  <c r="AN59" i="8"/>
  <c r="AR59" i="8"/>
  <c r="AP59" i="8"/>
  <c r="AM59" i="8"/>
  <c r="AQ50" i="8"/>
  <c r="AM50" i="8"/>
  <c r="AN50" i="8"/>
  <c r="AP50" i="8"/>
  <c r="AR50" i="8"/>
  <c r="AN35" i="8"/>
  <c r="AM35" i="8"/>
  <c r="AR35" i="8"/>
  <c r="AP35" i="8"/>
  <c r="AQ35" i="8"/>
  <c r="AN29" i="8"/>
  <c r="AP29" i="8"/>
  <c r="AM29" i="8"/>
  <c r="AR29" i="8"/>
  <c r="AQ29" i="8"/>
  <c r="AN34" i="8"/>
  <c r="AR34" i="8"/>
  <c r="AM34" i="8"/>
  <c r="AP34" i="8"/>
  <c r="AQ34" i="8"/>
  <c r="AQ56" i="8"/>
  <c r="AN56" i="8"/>
  <c r="AR56" i="8"/>
  <c r="AM56" i="8"/>
  <c r="AP56" i="8"/>
  <c r="AN36" i="8"/>
  <c r="AM36" i="8"/>
  <c r="AP36" i="8"/>
  <c r="AR36" i="8"/>
  <c r="AQ36" i="8"/>
  <c r="AQ57" i="8"/>
  <c r="AM57" i="8"/>
  <c r="AR57" i="8"/>
  <c r="AN57" i="8"/>
  <c r="AP57" i="8"/>
  <c r="AN40" i="8"/>
  <c r="AR40" i="8"/>
  <c r="AQ40" i="8"/>
  <c r="AM40" i="8"/>
  <c r="AP40" i="8"/>
  <c r="AN38" i="8"/>
  <c r="AR38" i="8"/>
  <c r="AM38" i="8"/>
  <c r="AQ38" i="8"/>
  <c r="AP38" i="8"/>
  <c r="AN30" i="8"/>
  <c r="AQ30" i="8"/>
  <c r="AR30" i="8"/>
  <c r="AM30" i="8"/>
  <c r="AP30" i="8"/>
  <c r="AO39" i="8"/>
  <c r="AO32" i="8"/>
  <c r="AO40" i="8"/>
  <c r="AK31" i="8"/>
  <c r="AO49" i="8"/>
  <c r="AL49" i="8"/>
  <c r="AO28" i="8"/>
  <c r="AK54" i="8"/>
  <c r="AL54" i="8" s="1"/>
  <c r="AO52" i="8"/>
  <c r="AO59" i="8"/>
  <c r="AO58" i="8"/>
  <c r="AO44" i="8"/>
  <c r="AO57" i="8"/>
  <c r="AO31" i="8"/>
  <c r="AL31" i="8"/>
  <c r="AO54" i="8"/>
  <c r="AK55" i="8"/>
  <c r="AL55" i="8" s="1"/>
  <c r="AK43" i="8"/>
  <c r="AL43" i="8" s="1"/>
  <c r="AK56" i="8"/>
  <c r="AL56" i="8" s="1"/>
  <c r="AK37" i="8"/>
  <c r="AL37" i="8" s="1"/>
  <c r="AK36" i="8"/>
  <c r="AL36" i="8" s="1"/>
  <c r="AO38" i="8"/>
  <c r="AO50" i="8"/>
  <c r="AO35" i="8"/>
  <c r="AO29" i="8"/>
  <c r="AO34" i="8"/>
  <c r="AK29" i="8"/>
  <c r="AL29" i="8" s="1"/>
  <c r="AK57" i="8"/>
  <c r="AL57" i="8" s="1"/>
  <c r="AO55" i="8"/>
  <c r="AO43" i="8"/>
  <c r="AO56" i="8"/>
  <c r="AO37" i="8"/>
  <c r="AO36" i="8"/>
  <c r="AK50" i="8"/>
  <c r="AL50" i="8" s="1"/>
  <c r="AK35" i="8"/>
  <c r="AL35" i="8" s="1"/>
  <c r="AO30" i="8"/>
  <c r="AK39" i="8"/>
  <c r="AL39" i="8" s="1"/>
  <c r="AK32" i="8"/>
  <c r="AL32" i="8" s="1"/>
  <c r="BC46" i="8"/>
  <c r="BC43" i="8"/>
  <c r="BC47" i="8"/>
  <c r="AJ45" i="8"/>
  <c r="AI45" i="8"/>
  <c r="AT42" i="8"/>
  <c r="AS42" i="8"/>
  <c r="AV41" i="8"/>
  <c r="AJ33" i="8"/>
  <c r="AI33" i="8"/>
  <c r="AJ51" i="8"/>
  <c r="AI51" i="8"/>
  <c r="AJ53" i="8"/>
  <c r="AI53" i="8"/>
  <c r="AX44" i="8"/>
  <c r="BD42" i="8"/>
  <c r="AX42" i="8"/>
  <c r="AX38" i="8"/>
  <c r="AX37" i="8"/>
  <c r="AT31" i="8"/>
  <c r="AW29" i="8"/>
  <c r="AX59" i="8"/>
  <c r="AS55" i="8"/>
  <c r="BC55" i="8"/>
  <c r="BD52" i="8"/>
  <c r="AT50" i="8"/>
  <c r="BC50" i="8"/>
  <c r="AU41" i="8"/>
  <c r="AT57" i="8"/>
  <c r="AX41" i="8"/>
  <c r="BD28" i="8"/>
  <c r="AS59" i="8"/>
  <c r="BC44" i="8"/>
  <c r="AV42" i="8"/>
  <c r="AW42" i="8"/>
  <c r="AU59" i="8"/>
  <c r="AW59" i="8"/>
  <c r="BC38" i="8"/>
  <c r="AU42" i="8"/>
  <c r="AV59" i="8"/>
  <c r="AT59" i="8"/>
  <c r="AS41" i="8"/>
  <c r="BC59" i="8"/>
  <c r="AT44" i="8"/>
  <c r="AW56" i="8"/>
  <c r="AW41" i="8"/>
  <c r="BC57" i="8"/>
  <c r="AT41" i="8"/>
  <c r="BC53" i="8"/>
  <c r="AU31" i="8"/>
  <c r="AX31" i="8"/>
  <c r="AS29" i="8"/>
  <c r="AV55" i="8"/>
  <c r="AT29" i="8"/>
  <c r="AV31" i="8"/>
  <c r="AS31" i="8"/>
  <c r="AW31" i="8"/>
  <c r="AU50" i="8"/>
  <c r="AU29" i="8"/>
  <c r="AS50" i="8"/>
  <c r="AV46" i="8"/>
  <c r="AU52" i="8"/>
  <c r="AW28" i="8"/>
  <c r="AU48" i="8"/>
  <c r="AX48" i="8"/>
  <c r="AT48" i="8"/>
  <c r="AW55" i="8"/>
  <c r="AX46" i="8"/>
  <c r="BC48" i="8"/>
  <c r="AW46" i="8"/>
  <c r="AU44" i="8"/>
  <c r="AU55" i="8"/>
  <c r="AT55" i="8"/>
  <c r="AU56" i="8"/>
  <c r="AX56" i="8"/>
  <c r="AV44" i="8"/>
  <c r="AV38" i="8"/>
  <c r="AW44" i="8"/>
  <c r="AX55" i="8"/>
  <c r="AS56" i="8"/>
  <c r="AW38" i="8"/>
  <c r="BC56" i="8"/>
  <c r="AV54" i="8"/>
  <c r="AX54" i="8"/>
  <c r="AT54" i="8"/>
  <c r="AW54" i="8"/>
  <c r="AW36" i="8"/>
  <c r="AU36" i="8"/>
  <c r="AV36" i="8"/>
  <c r="AV56" i="8"/>
  <c r="AU38" i="8"/>
  <c r="AV57" i="8"/>
  <c r="AW57" i="8"/>
  <c r="AT46" i="8"/>
  <c r="AS52" i="8"/>
  <c r="AU49" i="8"/>
  <c r="AS28" i="8"/>
  <c r="AU46" i="8"/>
  <c r="AW48" i="8"/>
  <c r="AS48" i="8"/>
  <c r="AV48" i="8"/>
  <c r="BD31" i="8"/>
  <c r="AS46" i="8"/>
  <c r="BD51" i="8"/>
  <c r="AS53" i="8"/>
  <c r="AX53" i="8"/>
  <c r="AW53" i="8"/>
  <c r="AV53" i="8"/>
  <c r="AT53" i="8"/>
  <c r="AU53" i="8"/>
  <c r="AV49" i="8"/>
  <c r="BC49" i="8"/>
  <c r="AS49" i="8"/>
  <c r="AV51" i="8"/>
  <c r="AS37" i="8"/>
  <c r="AX49" i="8"/>
  <c r="AT37" i="8"/>
  <c r="AW50" i="8"/>
  <c r="AX50" i="8"/>
  <c r="AV50" i="8"/>
  <c r="AX57" i="8"/>
  <c r="AS57" i="8"/>
  <c r="AW49" i="8"/>
  <c r="AU28" i="8"/>
  <c r="AT36" i="8"/>
  <c r="AS36" i="8"/>
  <c r="AX36" i="8"/>
  <c r="AT51" i="8"/>
  <c r="AT28" i="8"/>
  <c r="AV28" i="8"/>
  <c r="AX28" i="8"/>
  <c r="AW51" i="8"/>
  <c r="AU51" i="8"/>
  <c r="AS51" i="8"/>
  <c r="AV37" i="8"/>
  <c r="AU37" i="8"/>
  <c r="AW37" i="8"/>
  <c r="AT52" i="8"/>
  <c r="AV52" i="8"/>
  <c r="AW52" i="8"/>
  <c r="AX52" i="8"/>
  <c r="AS54" i="8"/>
  <c r="AT38" i="8"/>
  <c r="BD41" i="8"/>
  <c r="BC41" i="8"/>
  <c r="AU54" i="8"/>
  <c r="AS38" i="8"/>
  <c r="AS43" i="8"/>
  <c r="AV43" i="8"/>
  <c r="AX43" i="8"/>
  <c r="AT43" i="8"/>
  <c r="AW43" i="8"/>
  <c r="AU43" i="8"/>
  <c r="AT45" i="8"/>
  <c r="AV45" i="8"/>
  <c r="AS45" i="8"/>
  <c r="AW45" i="8"/>
  <c r="AU45" i="8"/>
  <c r="AX45" i="8"/>
  <c r="BD58" i="8"/>
  <c r="BC58" i="8"/>
  <c r="BD39" i="8"/>
  <c r="BC39" i="8"/>
  <c r="AV29" i="8"/>
  <c r="AX29" i="8"/>
  <c r="BD33" i="8"/>
  <c r="BC33" i="8"/>
  <c r="BD40" i="8"/>
  <c r="BC40" i="8"/>
  <c r="BD37" i="8"/>
  <c r="BC37" i="8"/>
  <c r="BD32" i="8"/>
  <c r="BC32" i="8"/>
  <c r="BD45" i="8"/>
  <c r="BC45" i="8"/>
  <c r="BD35" i="8"/>
  <c r="BC35" i="8"/>
  <c r="BD34" i="8"/>
  <c r="BC34" i="8"/>
  <c r="BD30" i="8"/>
  <c r="BC30" i="8"/>
  <c r="BD36" i="8"/>
  <c r="BC36" i="8"/>
  <c r="AV32" i="8"/>
  <c r="AW32" i="8"/>
  <c r="AU32" i="8"/>
  <c r="AX32" i="8"/>
  <c r="AT32" i="8"/>
  <c r="AS32" i="8"/>
  <c r="AV39" i="8"/>
  <c r="AW39" i="8"/>
  <c r="AU39" i="8"/>
  <c r="AX39" i="8"/>
  <c r="AT39" i="8"/>
  <c r="AS39" i="8"/>
  <c r="AV30" i="8"/>
  <c r="AW30" i="8"/>
  <c r="AS30" i="8"/>
  <c r="AU30" i="8"/>
  <c r="AX30" i="8"/>
  <c r="AT30" i="8"/>
  <c r="AV58" i="8"/>
  <c r="AU58" i="8"/>
  <c r="AS58" i="8"/>
  <c r="AX58" i="8"/>
  <c r="AW58" i="8"/>
  <c r="AT58" i="8"/>
  <c r="AX33" i="8"/>
  <c r="AT33" i="8"/>
  <c r="AW33" i="8"/>
  <c r="AS33" i="8"/>
  <c r="AV33" i="8"/>
  <c r="AU33" i="8"/>
  <c r="AX40" i="8"/>
  <c r="AT40" i="8"/>
  <c r="AW40" i="8"/>
  <c r="AS40" i="8"/>
  <c r="AU40" i="8"/>
  <c r="AV40" i="8"/>
  <c r="AV35" i="8"/>
  <c r="AS35" i="8"/>
  <c r="AU35" i="8"/>
  <c r="AX35" i="8"/>
  <c r="AT35" i="8"/>
  <c r="AW35" i="8"/>
  <c r="AX47" i="8"/>
  <c r="AT47" i="8"/>
  <c r="AW47" i="8"/>
  <c r="AS47" i="8"/>
  <c r="AU47" i="8"/>
  <c r="AV47" i="8"/>
  <c r="AV34" i="8"/>
  <c r="AW34" i="8"/>
  <c r="AU34" i="8"/>
  <c r="AX34" i="8"/>
  <c r="AT34" i="8"/>
  <c r="AS34" i="8"/>
  <c r="AK51" i="8" l="1"/>
  <c r="AQ51" i="8"/>
  <c r="AM51" i="8"/>
  <c r="AR51" i="8"/>
  <c r="AP51" i="8"/>
  <c r="AN51" i="8"/>
  <c r="AQ45" i="8"/>
  <c r="AN45" i="8"/>
  <c r="AM45" i="8"/>
  <c r="AR45" i="8"/>
  <c r="AP45" i="8"/>
  <c r="AN53" i="8"/>
  <c r="AP53" i="8"/>
  <c r="AQ53" i="8"/>
  <c r="AR53" i="8"/>
  <c r="AM53" i="8"/>
  <c r="AN33" i="8"/>
  <c r="AR33" i="8"/>
  <c r="AQ33" i="8"/>
  <c r="AP33" i="8"/>
  <c r="AM33" i="8"/>
  <c r="AK45" i="8"/>
  <c r="AL45" i="8" s="1"/>
  <c r="AO45" i="8"/>
  <c r="AO33" i="8"/>
  <c r="AL51" i="8"/>
  <c r="AO51" i="8"/>
  <c r="AO53" i="8"/>
  <c r="AK53" i="8"/>
  <c r="AL53" i="8" s="1"/>
  <c r="AK33" i="8"/>
  <c r="AL33" i="8" s="1"/>
  <c r="BA59" i="8"/>
  <c r="BA50" i="8"/>
  <c r="BA57" i="8"/>
  <c r="BA41" i="8"/>
  <c r="BA48" i="8"/>
  <c r="BA46" i="8"/>
  <c r="BA31" i="8"/>
  <c r="BA28" i="8"/>
  <c r="BA52" i="8"/>
  <c r="BA44" i="8"/>
  <c r="BA54" i="8"/>
  <c r="BA43" i="8"/>
  <c r="BA49" i="8"/>
  <c r="BA37" i="8"/>
  <c r="BA36" i="8"/>
  <c r="BA38" i="8"/>
  <c r="BA42" i="8"/>
  <c r="BA55" i="8"/>
  <c r="BA56" i="8"/>
  <c r="BA34" i="8"/>
  <c r="BA40" i="8"/>
  <c r="BA30" i="8"/>
  <c r="BA39" i="8"/>
  <c r="BA32" i="8"/>
  <c r="BA35" i="8"/>
  <c r="BA58" i="8"/>
  <c r="BA33" i="8" l="1"/>
  <c r="BA45" i="8"/>
  <c r="BA51" i="8"/>
  <c r="BA29" i="8"/>
  <c r="BA53" i="8"/>
  <c r="BA47" i="8"/>
  <c r="F122" i="16" l="1"/>
  <c r="F54" i="16" l="1"/>
  <c r="F53" i="16"/>
  <c r="BE27" i="8" l="1"/>
  <c r="AJ19" i="19" l="1"/>
  <c r="AG19" i="19"/>
  <c r="AI49" i="19" l="1"/>
  <c r="E89" i="16" s="1"/>
  <c r="AJ49" i="19"/>
  <c r="E90" i="16" s="1"/>
  <c r="V49" i="19"/>
  <c r="W49" i="19"/>
  <c r="X49" i="19"/>
  <c r="AD19" i="19"/>
  <c r="AD49" i="19" l="1"/>
  <c r="E84" i="16" s="1"/>
  <c r="AC49" i="19"/>
  <c r="F90" i="16"/>
  <c r="E83" i="16" l="1"/>
  <c r="F83" i="16" s="1"/>
  <c r="F84" i="16"/>
  <c r="F151" i="16" l="1"/>
  <c r="F149" i="16"/>
  <c r="F147" i="16"/>
  <c r="F142" i="16"/>
  <c r="F116" i="16"/>
  <c r="F64" i="16"/>
  <c r="F62" i="16"/>
  <c r="F60" i="16"/>
  <c r="F55" i="16"/>
  <c r="F66" i="16" l="1"/>
  <c r="F98" i="16"/>
  <c r="F119" i="16"/>
  <c r="F153" i="16"/>
  <c r="AX49" i="19"/>
  <c r="AW19" i="19"/>
  <c r="E95" i="16" l="1"/>
  <c r="F95" i="16" s="1"/>
  <c r="F81" i="16"/>
  <c r="F79" i="16" s="1"/>
  <c r="F126" i="16"/>
  <c r="P19" i="19"/>
  <c r="A5" i="19"/>
  <c r="A6" i="19" s="1"/>
  <c r="A7" i="19" s="1"/>
  <c r="A8" i="19" s="1"/>
  <c r="A9" i="19" s="1"/>
  <c r="A10" i="19" s="1"/>
  <c r="A11" i="19" s="1"/>
  <c r="A12" i="19" s="1"/>
  <c r="A13" i="19" s="1"/>
  <c r="A14" i="19" s="1"/>
  <c r="A15" i="19" s="1"/>
  <c r="H10" i="19"/>
  <c r="G10" i="19"/>
  <c r="AA27" i="8"/>
  <c r="B2" i="8"/>
  <c r="G6" i="19"/>
  <c r="G12" i="19" s="1"/>
  <c r="H6" i="19"/>
  <c r="H12" i="19" s="1"/>
  <c r="G8" i="19"/>
  <c r="H8" i="19"/>
  <c r="I41" i="19" l="1"/>
  <c r="I47" i="19"/>
  <c r="K47" i="19"/>
  <c r="K41" i="19"/>
  <c r="AZ19" i="19"/>
  <c r="BA19" i="19" s="1"/>
  <c r="U19" i="19"/>
  <c r="G14" i="19"/>
  <c r="AK49" i="19"/>
  <c r="AG49" i="19"/>
  <c r="AF49" i="19"/>
  <c r="E86" i="16" s="1"/>
  <c r="AW49" i="19"/>
  <c r="E107" i="16" s="1"/>
  <c r="F107" i="16" s="1"/>
  <c r="AY49" i="19"/>
  <c r="E96" i="16" s="1"/>
  <c r="Q19" i="19"/>
  <c r="G9" i="19"/>
  <c r="H13" i="19"/>
  <c r="H14" i="19"/>
  <c r="G13" i="19"/>
  <c r="H9" i="19"/>
  <c r="O21" i="19" l="1"/>
  <c r="J47" i="19"/>
  <c r="AB47" i="19" s="1"/>
  <c r="O32" i="19"/>
  <c r="O30" i="19"/>
  <c r="O46" i="19"/>
  <c r="O44" i="19"/>
  <c r="J41" i="19"/>
  <c r="AB41" i="19" s="1"/>
  <c r="O48" i="19"/>
  <c r="O22" i="19"/>
  <c r="O24" i="19"/>
  <c r="O45" i="19"/>
  <c r="O27" i="19"/>
  <c r="O25" i="19"/>
  <c r="O20" i="19"/>
  <c r="O28" i="19"/>
  <c r="O33" i="19"/>
  <c r="O29" i="19"/>
  <c r="O26" i="19"/>
  <c r="O23" i="19"/>
  <c r="O31" i="19"/>
  <c r="O19" i="19"/>
  <c r="AQ19" i="19" s="1"/>
  <c r="M47" i="19"/>
  <c r="BB47" i="19" s="1"/>
  <c r="M41" i="19"/>
  <c r="BB41" i="19" s="1"/>
  <c r="L47" i="19"/>
  <c r="L41" i="19"/>
  <c r="E91" i="16"/>
  <c r="F91" i="16" s="1"/>
  <c r="AH49" i="19"/>
  <c r="E88" i="16" s="1"/>
  <c r="F88" i="16" s="1"/>
  <c r="E87" i="16"/>
  <c r="F87" i="16" s="1"/>
  <c r="M19" i="19"/>
  <c r="BB19" i="19" s="1"/>
  <c r="J19" i="19"/>
  <c r="N19" i="19" s="1"/>
  <c r="AP19" i="19" s="1"/>
  <c r="F96" i="16"/>
  <c r="R19" i="19"/>
  <c r="S19" i="19" s="1"/>
  <c r="AT33" i="19" l="1"/>
  <c r="AP33" i="19"/>
  <c r="AV33" i="19" s="1"/>
  <c r="AQ28" i="19"/>
  <c r="AP28" i="19"/>
  <c r="AV28" i="19" s="1"/>
  <c r="AQ48" i="19"/>
  <c r="AP48" i="19"/>
  <c r="AV48" i="19" s="1"/>
  <c r="AQ20" i="19"/>
  <c r="AP20" i="19"/>
  <c r="AV20" i="19" s="1"/>
  <c r="AQ44" i="19"/>
  <c r="AP44" i="19"/>
  <c r="AV44" i="19" s="1"/>
  <c r="AA47" i="19"/>
  <c r="N47" i="19"/>
  <c r="O47" i="19"/>
  <c r="U47" i="19"/>
  <c r="AQ25" i="19"/>
  <c r="AP25" i="19"/>
  <c r="AV25" i="19" s="1"/>
  <c r="AQ46" i="19"/>
  <c r="AP46" i="19"/>
  <c r="AV46" i="19" s="1"/>
  <c r="AQ27" i="19"/>
  <c r="AP27" i="19"/>
  <c r="AV27" i="19" s="1"/>
  <c r="AQ30" i="19"/>
  <c r="AP30" i="19"/>
  <c r="AV30" i="19" s="1"/>
  <c r="AQ45" i="19"/>
  <c r="AP45" i="19"/>
  <c r="AV45" i="19" s="1"/>
  <c r="AQ32" i="19"/>
  <c r="AP32" i="19"/>
  <c r="AV32" i="19" s="1"/>
  <c r="AQ26" i="19"/>
  <c r="AP26" i="19"/>
  <c r="AV26" i="19" s="1"/>
  <c r="AQ24" i="19"/>
  <c r="AP24" i="19"/>
  <c r="AV24" i="19" s="1"/>
  <c r="AQ31" i="19"/>
  <c r="AP31" i="19"/>
  <c r="AV31" i="19" s="1"/>
  <c r="AQ23" i="19"/>
  <c r="AP23" i="19"/>
  <c r="AV23" i="19" s="1"/>
  <c r="AA41" i="19"/>
  <c r="O41" i="19"/>
  <c r="U41" i="19"/>
  <c r="AQ29" i="19"/>
  <c r="AP29" i="19"/>
  <c r="AV29" i="19" s="1"/>
  <c r="AQ22" i="19"/>
  <c r="AP22" i="19"/>
  <c r="AV22" i="19" s="1"/>
  <c r="AQ21" i="19"/>
  <c r="AP21" i="19"/>
  <c r="AV21" i="19" s="1"/>
  <c r="AB19" i="19"/>
  <c r="AA19" i="19"/>
  <c r="T49" i="19"/>
  <c r="Y19" i="19"/>
  <c r="Z19" i="19"/>
  <c r="AT49" i="19"/>
  <c r="AQ47" i="19" l="1"/>
  <c r="AP47" i="19"/>
  <c r="AV47" i="19" s="1"/>
  <c r="AQ41" i="19"/>
  <c r="AP41" i="19"/>
  <c r="AV41" i="19" s="1"/>
  <c r="AV19" i="19"/>
  <c r="BB49" i="19"/>
  <c r="Z49" i="19"/>
  <c r="AU49" i="19"/>
  <c r="BA49" i="19"/>
  <c r="E16" i="16"/>
  <c r="F16" i="16" s="1"/>
  <c r="AB49" i="19"/>
  <c r="Y49" i="19"/>
  <c r="F89" i="16"/>
  <c r="F86" i="16"/>
  <c r="AA49" i="19" l="1"/>
  <c r="E104" i="16" s="1"/>
  <c r="F104" i="16" s="1"/>
  <c r="U49" i="19"/>
  <c r="AR49" i="19"/>
  <c r="AS49" i="19"/>
  <c r="E108" i="16"/>
  <c r="F108" i="16" s="1"/>
  <c r="F82" i="16"/>
  <c r="F78" i="16" s="1"/>
  <c r="F140" i="16"/>
  <c r="F141" i="16"/>
  <c r="F137" i="16"/>
  <c r="F136" i="16"/>
  <c r="F135" i="16"/>
  <c r="F134" i="16"/>
  <c r="F133" i="16"/>
  <c r="F132" i="16"/>
  <c r="F131" i="16"/>
  <c r="F130" i="16"/>
  <c r="F129" i="16"/>
  <c r="F128" i="16"/>
  <c r="F127" i="16"/>
  <c r="F42" i="16"/>
  <c r="AP49" i="19" l="1"/>
  <c r="AV49" i="19"/>
  <c r="AQ49" i="19"/>
  <c r="F138" i="16"/>
  <c r="F125" i="16"/>
  <c r="F51" i="16"/>
  <c r="F50" i="16"/>
  <c r="F49" i="16"/>
  <c r="F48" i="16"/>
  <c r="F47" i="16"/>
  <c r="F46" i="16"/>
  <c r="F45" i="16"/>
  <c r="F44" i="16"/>
  <c r="F43" i="16"/>
  <c r="F40" i="16" l="1"/>
  <c r="F39" i="16" s="1"/>
  <c r="F124" i="16"/>
  <c r="F9" i="16" l="1"/>
  <c r="F8" i="16" s="1"/>
  <c r="S18" i="8" l="1"/>
  <c r="S15" i="8"/>
  <c r="H17" i="8"/>
  <c r="H14" i="8"/>
  <c r="AB27" i="8"/>
  <c r="P27" i="8"/>
  <c r="M27" i="8"/>
  <c r="Q27" i="8" s="1"/>
  <c r="L27" i="8"/>
  <c r="O27" i="8" l="1"/>
  <c r="AB61" i="8"/>
  <c r="E14" i="16" s="1"/>
  <c r="BE61" i="8"/>
  <c r="E102" i="16" s="1"/>
  <c r="F102" i="16" s="1"/>
  <c r="F101" i="16" s="1"/>
  <c r="V27" i="8"/>
  <c r="N27" i="8"/>
  <c r="AH27" i="8" s="1"/>
  <c r="BB27" i="8"/>
  <c r="U27" i="8"/>
  <c r="BD27" i="8" l="1"/>
  <c r="BC27" i="8"/>
  <c r="F14" i="16"/>
  <c r="AJ27" i="8"/>
  <c r="AN27" i="8" s="1"/>
  <c r="AI27" i="8"/>
  <c r="R27" i="8"/>
  <c r="S27" i="8" s="1"/>
  <c r="W27" i="8"/>
  <c r="X27" i="8" s="1"/>
  <c r="AM27" i="8" l="1"/>
  <c r="AM61" i="8" s="1"/>
  <c r="AP27" i="8"/>
  <c r="AQ27" i="8"/>
  <c r="AQ61" i="8" s="1"/>
  <c r="E35" i="16" s="1"/>
  <c r="F35" i="16" s="1"/>
  <c r="AR27" i="8"/>
  <c r="AO27" i="8"/>
  <c r="T27" i="8"/>
  <c r="AW27" i="8"/>
  <c r="AX27" i="8"/>
  <c r="AY61" i="8"/>
  <c r="E33" i="16" s="1"/>
  <c r="AT27" i="8"/>
  <c r="AS27" i="8"/>
  <c r="AV27" i="8"/>
  <c r="AU27" i="8"/>
  <c r="AK27" i="8"/>
  <c r="AL27" i="8" s="1"/>
  <c r="Y27" i="8"/>
  <c r="AC27" i="8" s="1"/>
  <c r="BD61" i="8" l="1"/>
  <c r="E38" i="16" s="1"/>
  <c r="BC61" i="8"/>
  <c r="E37" i="16" s="1"/>
  <c r="AU61" i="8"/>
  <c r="E31" i="16" s="1"/>
  <c r="AV61" i="8"/>
  <c r="E30" i="16" s="1"/>
  <c r="AS61" i="8"/>
  <c r="E29" i="16" s="1"/>
  <c r="AT61" i="8"/>
  <c r="E28" i="16" s="1"/>
  <c r="AX61" i="8"/>
  <c r="E26" i="16" s="1"/>
  <c r="AW61" i="8"/>
  <c r="E27" i="16" s="1"/>
  <c r="AA61" i="8"/>
  <c r="E15" i="16" s="1"/>
  <c r="F33" i="16"/>
  <c r="BA27" i="8"/>
  <c r="AD27" i="8"/>
  <c r="Z27" i="8"/>
  <c r="F38" i="16" l="1"/>
  <c r="F31" i="16"/>
  <c r="F29" i="16"/>
  <c r="F27" i="16"/>
  <c r="F37" i="16"/>
  <c r="AP61" i="8"/>
  <c r="AN61" i="8"/>
  <c r="AO61" i="8"/>
  <c r="AR61" i="8"/>
  <c r="AZ61" i="8"/>
  <c r="E112" i="16" s="1"/>
  <c r="AD61" i="8"/>
  <c r="E19" i="16" s="1"/>
  <c r="AK61" i="8"/>
  <c r="F30" i="16"/>
  <c r="F28" i="16"/>
  <c r="F26" i="16"/>
  <c r="AG27" i="8"/>
  <c r="AF27" i="8"/>
  <c r="AE27" i="8"/>
  <c r="E25" i="16" l="1"/>
  <c r="F25" i="16" s="1"/>
  <c r="F36" i="16"/>
  <c r="E105" i="16"/>
  <c r="F105" i="16" s="1"/>
  <c r="F15" i="16"/>
  <c r="F13" i="16" s="1"/>
  <c r="F112" i="16"/>
  <c r="F111" i="16" s="1"/>
  <c r="BA61" i="8"/>
  <c r="E20" i="16" s="1"/>
  <c r="AE61" i="8"/>
  <c r="E21" i="16" s="1"/>
  <c r="AL61" i="8"/>
  <c r="E32" i="16" s="1"/>
  <c r="AF61" i="8"/>
  <c r="E22" i="16" s="1"/>
  <c r="AG61" i="8"/>
  <c r="E23" i="16" s="1"/>
  <c r="F19" i="16"/>
  <c r="F20" i="16" l="1"/>
  <c r="F103" i="16"/>
  <c r="F23" i="16"/>
  <c r="F22" i="16"/>
  <c r="F21" i="16"/>
  <c r="A2" i="19"/>
  <c r="F32" i="16" l="1"/>
  <c r="F24" i="16" s="1"/>
  <c r="F18" i="16"/>
  <c r="F17" i="16" l="1"/>
</calcChain>
</file>

<file path=xl/comments1.xml><?xml version="1.0" encoding="utf-8"?>
<comments xmlns="http://schemas.openxmlformats.org/spreadsheetml/2006/main">
  <authors>
    <author>CaroCorredor</author>
  </authors>
  <commentList>
    <comment ref="K24" authorId="0" shapeId="0">
      <text>
        <r>
          <rPr>
            <b/>
            <sz val="9"/>
            <color indexed="81"/>
            <rFont val="Tahoma"/>
            <family val="2"/>
          </rPr>
          <t>CaroCorredor:</t>
        </r>
        <r>
          <rPr>
            <sz val="9"/>
            <color indexed="81"/>
            <rFont val="Tahoma"/>
            <family val="2"/>
          </rPr>
          <t xml:space="preserve">
A: Zanja abierta
B: Sin Zanja</t>
        </r>
      </text>
    </comment>
  </commentList>
</comments>
</file>

<file path=xl/sharedStrings.xml><?xml version="1.0" encoding="utf-8"?>
<sst xmlns="http://schemas.openxmlformats.org/spreadsheetml/2006/main" count="1165" uniqueCount="518">
  <si>
    <t>Cota Rasante</t>
  </si>
  <si>
    <t>Cota Batea</t>
  </si>
  <si>
    <t>Longitud</t>
  </si>
  <si>
    <t>Pav. Rígido</t>
  </si>
  <si>
    <t>Zona Verde</t>
  </si>
  <si>
    <t>Afirmado</t>
  </si>
  <si>
    <t>Pav. Flexible</t>
  </si>
  <si>
    <t>(m)</t>
  </si>
  <si>
    <t>(m2)</t>
  </si>
  <si>
    <t>CANTIDAD</t>
  </si>
  <si>
    <t>RELLENOS</t>
  </si>
  <si>
    <t>Entibados</t>
  </si>
  <si>
    <t>A</t>
  </si>
  <si>
    <t>B</t>
  </si>
  <si>
    <t>C</t>
  </si>
  <si>
    <t>D</t>
  </si>
  <si>
    <t>Espesor Concreto Pobre (m)</t>
  </si>
  <si>
    <t>Profundidad de Excavación</t>
  </si>
  <si>
    <t>(m3)</t>
  </si>
  <si>
    <t>Espesor Anterior Cañuela (m)</t>
  </si>
  <si>
    <t>Pv. Rígido</t>
  </si>
  <si>
    <t>TOTALES</t>
  </si>
  <si>
    <t>Espesor cama (m)</t>
  </si>
  <si>
    <t>Sobreancho excavacion (m)</t>
  </si>
  <si>
    <t>Área de
Excavación</t>
  </si>
  <si>
    <t>Área por
Rellenar</t>
  </si>
  <si>
    <t>Demolición
Pv. Rígido</t>
  </si>
  <si>
    <t>Reposición
Pv. Rígido</t>
  </si>
  <si>
    <t>Tipo de
Rasante</t>
  </si>
  <si>
    <t>Sub-base</t>
  </si>
  <si>
    <t>Base</t>
  </si>
  <si>
    <t>Área
colector</t>
  </si>
  <si>
    <t>Diametro
nominal</t>
  </si>
  <si>
    <t>Retiro Mat.
Excavación</t>
  </si>
  <si>
    <t>DESCRIPCIÓN</t>
  </si>
  <si>
    <t>DEMOLICIONES</t>
  </si>
  <si>
    <t>ENTIBADOS</t>
  </si>
  <si>
    <t>Ancho</t>
  </si>
  <si>
    <t>Relleno Mat. 
Excav.</t>
  </si>
  <si>
    <t>Demoli.
Pv. Rígido</t>
  </si>
  <si>
    <t>Reposici.
Pv. Rígido</t>
  </si>
  <si>
    <t>CUADRO CANTIDADES POZOS</t>
  </si>
  <si>
    <t>CUADRO CANTIDADES TRAMOS</t>
  </si>
  <si>
    <t>ESPESORES</t>
  </si>
  <si>
    <t>CANTIDADES</t>
  </si>
  <si>
    <t>Volumen de Excavación</t>
  </si>
  <si>
    <t>Concreto pobre</t>
  </si>
  <si>
    <t>DATOS BASE</t>
  </si>
  <si>
    <t>PVC</t>
  </si>
  <si>
    <t>Inicial</t>
  </si>
  <si>
    <t>Final</t>
  </si>
  <si>
    <t>Pozo</t>
  </si>
  <si>
    <t>CONC</t>
  </si>
  <si>
    <t>Diam interno (m)</t>
  </si>
  <si>
    <t>-</t>
  </si>
  <si>
    <t>Diam
nominal (")</t>
  </si>
  <si>
    <t>Profundidad a batea
promedio</t>
  </si>
  <si>
    <t>Espesor (m)</t>
  </si>
  <si>
    <t>Diametro
interno</t>
  </si>
  <si>
    <t>Total</t>
  </si>
  <si>
    <t>Maquina</t>
  </si>
  <si>
    <t>Manual</t>
  </si>
  <si>
    <t>ÍTEM</t>
  </si>
  <si>
    <t>PRELIMINARES</t>
  </si>
  <si>
    <t>m²</t>
  </si>
  <si>
    <t>ml</t>
  </si>
  <si>
    <t>Demolición pavimento rígido E ≤ 12 cm. Incluye retiro del material a punto de acopio en obra.</t>
  </si>
  <si>
    <t>MOVIMIENTO DE TIERRAS</t>
  </si>
  <si>
    <t>EXCAVACIONES</t>
  </si>
  <si>
    <t>3.1.1</t>
  </si>
  <si>
    <t>m³</t>
  </si>
  <si>
    <t>3.1.2</t>
  </si>
  <si>
    <t>3.1.3</t>
  </si>
  <si>
    <t>3.1.4</t>
  </si>
  <si>
    <t>3.2.1</t>
  </si>
  <si>
    <t>Suministro, instalación y compactación manual con compactador mecánico de material seleccionado proveniente de excavación.</t>
  </si>
  <si>
    <t>3.2.2</t>
  </si>
  <si>
    <t>3.2.4</t>
  </si>
  <si>
    <t>Suministro, instalación y compactación manual con compactador mecánico de material de Subbase Granular tipo C</t>
  </si>
  <si>
    <t>3.2.6</t>
  </si>
  <si>
    <t>3.2.10</t>
  </si>
  <si>
    <t>3.3.1</t>
  </si>
  <si>
    <t>un</t>
  </si>
  <si>
    <t>Suministro, figurada y amarre de acero 420 Mpa - 60.000 PSI</t>
  </si>
  <si>
    <t>kg</t>
  </si>
  <si>
    <t xml:space="preserve">UNIDAD
MEDIDA </t>
  </si>
  <si>
    <t>Espesor
tubo</t>
  </si>
  <si>
    <t>Desde</t>
  </si>
  <si>
    <t>Hasta</t>
  </si>
  <si>
    <t>TIPO RASANTE</t>
  </si>
  <si>
    <t>TOTAL</t>
  </si>
  <si>
    <t>Manual
A 2m</t>
  </si>
  <si>
    <t>Manual
2m a 4m</t>
  </si>
  <si>
    <t>Manual
Mayor 4m</t>
  </si>
  <si>
    <t>A 2m</t>
  </si>
  <si>
    <t>2m a 4m</t>
  </si>
  <si>
    <t>Mayor 4m</t>
  </si>
  <si>
    <t>Suministro, instalación y compactación manual con compactador mecánico de material de Base Granular tipo C</t>
  </si>
  <si>
    <t>Espesor muro</t>
  </si>
  <si>
    <t>Espesor Placa Base (m)</t>
  </si>
  <si>
    <t>Cota
Rasante</t>
  </si>
  <si>
    <t>Cota
Fondo</t>
  </si>
  <si>
    <t>Diametro excavación</t>
  </si>
  <si>
    <t>Área Excavación</t>
  </si>
  <si>
    <t>total</t>
  </si>
  <si>
    <t>Área externo pozo</t>
  </si>
  <si>
    <t>Área interna pozo</t>
  </si>
  <si>
    <t>Espesor Placa cubierta (m)</t>
  </si>
  <si>
    <t>Perimetro excavacion</t>
  </si>
  <si>
    <t>Perímetro excavación</t>
  </si>
  <si>
    <t>Diametro Interno</t>
  </si>
  <si>
    <t>Diametro Externo</t>
  </si>
  <si>
    <t>ESPESORES POZO</t>
  </si>
  <si>
    <t>Tipo</t>
  </si>
  <si>
    <t>Instalación</t>
  </si>
  <si>
    <t>(" / m)</t>
  </si>
  <si>
    <t>Suministro, instalación y compactación manual con compactador mecánico de material tipo recebo común</t>
  </si>
  <si>
    <t>3.2.8</t>
  </si>
  <si>
    <t>3.2.9</t>
  </si>
  <si>
    <t>4.1.1</t>
  </si>
  <si>
    <t>4.1.2</t>
  </si>
  <si>
    <t>4.1.3</t>
  </si>
  <si>
    <t>4.1.4</t>
  </si>
  <si>
    <t>4.1.5</t>
  </si>
  <si>
    <t>4.1.6</t>
  </si>
  <si>
    <t>4.1.7</t>
  </si>
  <si>
    <t>4.1.9</t>
  </si>
  <si>
    <t>4.1.10</t>
  </si>
  <si>
    <t>4.1.11</t>
  </si>
  <si>
    <t>4.1.12</t>
  </si>
  <si>
    <t>4.1.13</t>
  </si>
  <si>
    <t>4.1.14</t>
  </si>
  <si>
    <t>ESTRUCTURAS COMPLEMENTARIAS RED DE ALCANTARILLADO</t>
  </si>
  <si>
    <t>Localización y replanteo de redes de alcantarillado</t>
  </si>
  <si>
    <t>DISEÑOS DE DETALLE VIABILIZADOS PARA LAS OBRAS DE ACUEDUCTO Y ALCANTARILLADO (SANITARIO Y PLUVIAL) QUE SERÁN FINANCIADAS POR EL PROGRAMA BID CO-L1242 EN EL MUNICIPIO DE FONSECA, LA GUAJIRA, COLOMBIA</t>
  </si>
  <si>
    <t xml:space="preserve">Corte de pavimento </t>
  </si>
  <si>
    <t>INSTALACIÓN A ZANJA ABIERTA DE TUBERÍAS DE ALCANTARILLADO</t>
  </si>
  <si>
    <t>SUMINISTRO DE TUBERÍAS DE ALCANTARILLADO</t>
  </si>
  <si>
    <t>Suministro de Tubería Alcantarillado PVC Ø=8"</t>
  </si>
  <si>
    <t>Suministro de Tubería Alcantarillado PVC Ø=10"</t>
  </si>
  <si>
    <t>Suministro de Tubería Alcantarillado PVC Ø=12"</t>
  </si>
  <si>
    <t>Suministro de Tubería Alcantarillado PVC Ø=14"</t>
  </si>
  <si>
    <t>Suministro de Tubería Alcantarillado PVC Ø=16"</t>
  </si>
  <si>
    <t>Suministro de Tubería Alcantarillado PVC Ø=18"</t>
  </si>
  <si>
    <t>Suministro de Tubería Alcantarillado PVC Ø=20"</t>
  </si>
  <si>
    <t>Suministro de Tubería Alcantarillado PVC Ø=24"</t>
  </si>
  <si>
    <t>Instalación a zanja abierta  de Tubería Alcantarillado PVC Ø=8"</t>
  </si>
  <si>
    <t>Instalación a zanja abierta  de Tubería Alcantarillado PVC Ø=10"</t>
  </si>
  <si>
    <t>Instalación a zanja abierta  de Tubería Alcantarillado PVC Ø=12"</t>
  </si>
  <si>
    <t>Instalación a zanja abierta  de Tubería Alcantarillado PVC Ø=14"</t>
  </si>
  <si>
    <t>Instalación a zanja abierta  de Tubería Alcantarillado PVC Ø=16"</t>
  </si>
  <si>
    <t>Instalación a zanja abierta  de Tubería Alcantarillado PVC Ø=18"</t>
  </si>
  <si>
    <t>Instalación a zanja abierta  de Tubería Alcantarillado PVC Ø=20"</t>
  </si>
  <si>
    <t>Instalación a zanja abierta  de Tubería Alcantarillado PVC Ø=24"</t>
  </si>
  <si>
    <t>Entibado</t>
  </si>
  <si>
    <t>Corte
Pv. Rígido</t>
  </si>
  <si>
    <t>(ml)</t>
  </si>
  <si>
    <t>ALIVIO</t>
  </si>
  <si>
    <t>Suministro de Tubería Alcantarillado PVC Ø=33"</t>
  </si>
  <si>
    <t>Suministro de Tubería Alcantarillado PVC Ø=39"</t>
  </si>
  <si>
    <t>Instalación a zanja abierta  de Tubería Alcantarillado PVC Ø=33"</t>
  </si>
  <si>
    <t>Instalación a zanja abierta  de Tubería Alcantarillado PVC Ø=39"</t>
  </si>
  <si>
    <t>Suministro de Tubería Alcantarillado PVC Ø=6"</t>
  </si>
  <si>
    <t>Instalación a zanja abierta  de Tubería Alcantarillado PVC Ø=6"</t>
  </si>
  <si>
    <t>4.3.1</t>
  </si>
  <si>
    <t>FLEXIBLE EN AFIRMADO</t>
  </si>
  <si>
    <t>Cama relleno Recebo (m)</t>
  </si>
  <si>
    <t>% de altura del tubo relleno Recebo (m)</t>
  </si>
  <si>
    <t>FLEXIBLE EN PAVIMENTO RÍGIDO</t>
  </si>
  <si>
    <t>Relleno Mat. excavación sobre colector (m)</t>
  </si>
  <si>
    <t>Relleno Mat. Excavacion sobre colector (m)</t>
  </si>
  <si>
    <t>Cimentación</t>
  </si>
  <si>
    <t>Ancho de Excavación</t>
  </si>
  <si>
    <t>Según Diam.</t>
  </si>
  <si>
    <t>Según Prof.</t>
  </si>
  <si>
    <t>Seleccionado</t>
  </si>
  <si>
    <t>Placa Disipación</t>
  </si>
  <si>
    <t>FLEXIBLE CON PLACA DE DISCIPACIÓN DE ENERGÍA</t>
  </si>
  <si>
    <t>Largo</t>
  </si>
  <si>
    <t>Profundidad a clave</t>
  </si>
  <si>
    <t>Concreto
3000psi</t>
  </si>
  <si>
    <t>¿REQUIERE?</t>
  </si>
  <si>
    <t xml:space="preserve">Recebo </t>
  </si>
  <si>
    <t>EBAR</t>
  </si>
  <si>
    <t>Cama (Recebo)</t>
  </si>
  <si>
    <t>60% Tubo (Recebo)</t>
  </si>
  <si>
    <t>40% Tubo (Mat. exc)</t>
  </si>
  <si>
    <t>Sobre tubo (Mat. Exc)</t>
  </si>
  <si>
    <t>Intermedio (Recebo)</t>
  </si>
  <si>
    <t>Tierra</t>
  </si>
  <si>
    <t>Cámara de caída</t>
  </si>
  <si>
    <t>E1B</t>
  </si>
  <si>
    <t>Sub-base (m)</t>
  </si>
  <si>
    <t>Base (m)</t>
  </si>
  <si>
    <t>Pv. Rígido (m)</t>
  </si>
  <si>
    <t>Sub-Base SG-200 (m)</t>
  </si>
  <si>
    <t>% de altura del tubo relleno Mat. Exca. (m)</t>
  </si>
  <si>
    <t>Sobreancho (m)</t>
  </si>
  <si>
    <t>Relleno Recebo entre colector y placa (m)</t>
  </si>
  <si>
    <t>Espesor placa (m)</t>
  </si>
  <si>
    <t>ENTIBADO</t>
  </si>
  <si>
    <t>Nuevo</t>
  </si>
  <si>
    <t>AP</t>
  </si>
  <si>
    <t>Localización y replanteo de estructuras</t>
  </si>
  <si>
    <t>Excavación manual en material común 0&lt;H≤2m.</t>
  </si>
  <si>
    <t>Excavación manual en material común 2&lt;H≤4m.</t>
  </si>
  <si>
    <t xml:space="preserve">Excavación manual en material común H&gt;4m. </t>
  </si>
  <si>
    <t xml:space="preserve">Excavación a máquina en material común. </t>
  </si>
  <si>
    <t>SUMINISTRO TUBERÍAS Y ACCESORIOS</t>
  </si>
  <si>
    <t>SUMINISTRO DE ACCESORIOS DE ALCANTARILLADO</t>
  </si>
  <si>
    <t>4.2.1</t>
  </si>
  <si>
    <t>Suministro de Codo 90° Alcantarillado PVC Ø=14"</t>
  </si>
  <si>
    <t>4.2.2</t>
  </si>
  <si>
    <t>SUMINISTRO DE TUBERÍAS PVC-SANITARIO</t>
  </si>
  <si>
    <t>Suministro de Tubería PVC-Sanitaria Ø=4"</t>
  </si>
  <si>
    <t>SUMINISTRO DE ACCESORIOS PVC-SANITARIO</t>
  </si>
  <si>
    <t>4.4.1</t>
  </si>
  <si>
    <t>Suministro de Codo 90° PVC-Sanitario PVC Ø=4"</t>
  </si>
  <si>
    <t>SUMINISTRO TUBERÍA A PRESIÓN</t>
  </si>
  <si>
    <t>4.5.1</t>
  </si>
  <si>
    <t>SUMINISTRO ACCESORIOS  TUBERÍA A PRESIÓN</t>
  </si>
  <si>
    <t>4.6.1</t>
  </si>
  <si>
    <t>4.6.2</t>
  </si>
  <si>
    <t>4.6.3</t>
  </si>
  <si>
    <t>4.6.4</t>
  </si>
  <si>
    <t>4.6.5</t>
  </si>
  <si>
    <t>4.6.6</t>
  </si>
  <si>
    <t>4.6.7</t>
  </si>
  <si>
    <t>4.6.8</t>
  </si>
  <si>
    <t>4.6.9</t>
  </si>
  <si>
    <t>4.6.10</t>
  </si>
  <si>
    <t>4.6.11</t>
  </si>
  <si>
    <t>CONEXIONES DOMICILIARIAS ALCANTARILLADO</t>
  </si>
  <si>
    <t>5.1.1</t>
  </si>
  <si>
    <t>Construcción caja domiciliaria alcantarillado 0.60 m x 0.60 m</t>
  </si>
  <si>
    <t>5.1.2</t>
  </si>
  <si>
    <t>Conexión domiciliaria alcantarillado Ø=6"</t>
  </si>
  <si>
    <t>POZOS DE INSPECCIÓN</t>
  </si>
  <si>
    <t>5.2.7</t>
  </si>
  <si>
    <t>5.2.8</t>
  </si>
  <si>
    <t>Escalones</t>
  </si>
  <si>
    <t>SUMIDEROS</t>
  </si>
  <si>
    <t>5.3.1</t>
  </si>
  <si>
    <t>5.3.2</t>
  </si>
  <si>
    <t>CONCRETOS Y ACERO DE REFUERZO</t>
  </si>
  <si>
    <t>RECONSTRUCCION DE PAVIMENTOS,  ANDENES Y SARDINELES</t>
  </si>
  <si>
    <t>Bordillo en conreto</t>
  </si>
  <si>
    <t>GEOTEXTILES Y GEOMEMBRANAS</t>
  </si>
  <si>
    <t>ELEMENTOS ADICIONALES</t>
  </si>
  <si>
    <t>INSTALACIÓN TUBERÍAS Y ACCESORIOS</t>
  </si>
  <si>
    <t>10.1.1</t>
  </si>
  <si>
    <t>10.1.2</t>
  </si>
  <si>
    <t>10.1.3</t>
  </si>
  <si>
    <t>10.1.4</t>
  </si>
  <si>
    <t>10.1.5</t>
  </si>
  <si>
    <t>10.1.6</t>
  </si>
  <si>
    <t>10.1.7</t>
  </si>
  <si>
    <t>10.1.9</t>
  </si>
  <si>
    <t>10.1.10</t>
  </si>
  <si>
    <t>10.1.11</t>
  </si>
  <si>
    <t>10.1.12</t>
  </si>
  <si>
    <t>10.2.1</t>
  </si>
  <si>
    <t>Instalación de Codo 90° Alcantarillado PVC Ø=14"</t>
  </si>
  <si>
    <t>10.2.3</t>
  </si>
  <si>
    <t>INSTALACIÓN DE TUBERÍAS PVC-SANITARIO</t>
  </si>
  <si>
    <t>10.3.1</t>
  </si>
  <si>
    <t>Instalación de Tubería PVC-Sanitaria Ø=4"</t>
  </si>
  <si>
    <t>INSTALACIÓN DE ACCESORIOS PVC-SANITARIO</t>
  </si>
  <si>
    <t>10.4.1</t>
  </si>
  <si>
    <t>Instalación de Codo 90° PVC-Sanitario PVC Ø=4"</t>
  </si>
  <si>
    <t>INTALACIÓN TUBERÍA A PRESIÓN</t>
  </si>
  <si>
    <t>10.5.1</t>
  </si>
  <si>
    <t>10.6.1</t>
  </si>
  <si>
    <t>Retiro material de excavación en botadero</t>
  </si>
  <si>
    <t>Suministro, instalación y compactación mecánica de material de Afirmado</t>
  </si>
  <si>
    <t>Suministro, instalación y compactación mecánico de material de Subbase Granular tipo C</t>
  </si>
  <si>
    <t>Suministro, instalación y compactación mecánica de material de Base Granular tipo C</t>
  </si>
  <si>
    <t>Suministro, instalación y compactación manual de tierra negra</t>
  </si>
  <si>
    <t>INSTALACIÓN SIN ZANJA DE TUBERÍAS DE ALCANTARILLADO</t>
  </si>
  <si>
    <t>10.2.2</t>
  </si>
  <si>
    <t>Diam.
Pozo</t>
  </si>
  <si>
    <t>Área interna
pozo</t>
  </si>
  <si>
    <t>Área externa
pozo</t>
  </si>
  <si>
    <t>Diam. de
Excavación</t>
  </si>
  <si>
    <t>Tapa</t>
  </si>
  <si>
    <t>Profundidad Pozo</t>
  </si>
  <si>
    <t>ALCANTARILLADO SANITARIO</t>
  </si>
  <si>
    <t>Retiro Mat. Excav y demolición</t>
  </si>
  <si>
    <t>Demolición pozo existente</t>
  </si>
  <si>
    <t>Prof. Pozo existente</t>
  </si>
  <si>
    <t>Diametro acceso</t>
  </si>
  <si>
    <t>Área acceso pozo</t>
  </si>
  <si>
    <t>NUEVO</t>
  </si>
  <si>
    <t>Demolición estructuras en concreto (pozos existentes). Incluye retiro del material a punto de acopio en obra.</t>
  </si>
  <si>
    <t>Tierra Negra</t>
  </si>
  <si>
    <t>Intervención</t>
  </si>
  <si>
    <t>(UN)</t>
  </si>
  <si>
    <t>OK</t>
  </si>
  <si>
    <t>Relleno concreto fondo del  pozo</t>
  </si>
  <si>
    <t>Cilindro D=1.2</t>
  </si>
  <si>
    <t>Cilindro D=1.6</t>
  </si>
  <si>
    <t>Placa Fondo D=1.2 m</t>
  </si>
  <si>
    <t>Placa Fondo D=1.6 m</t>
  </si>
  <si>
    <t>Placa cubierta D=1.2 M</t>
  </si>
  <si>
    <t>E2</t>
  </si>
  <si>
    <t>TIPO</t>
  </si>
  <si>
    <t>3.3.2</t>
  </si>
  <si>
    <t>5.2.1</t>
  </si>
  <si>
    <t>Ciclópeo</t>
  </si>
  <si>
    <t>3.2.3</t>
  </si>
  <si>
    <t>3.2.5</t>
  </si>
  <si>
    <t>3.2.7</t>
  </si>
  <si>
    <t>Suministro, instalación y compactación manual arena</t>
  </si>
  <si>
    <t>4.1.8</t>
  </si>
  <si>
    <t>Suministro de Tubería Alcantarillado PEAD Ø=10"</t>
  </si>
  <si>
    <t>Suministro de Tubería Alcantarillado GRP Ø=1.30m</t>
  </si>
  <si>
    <t>Suministro codo 90° PVC  Ø=3"</t>
  </si>
  <si>
    <t>Suministro TEE PVC  Ø=3"</t>
  </si>
  <si>
    <t>Suministro Codo 45° PVC  Ø=3"</t>
  </si>
  <si>
    <t>Suministro Codo 11.25° PVC  Ø=3"</t>
  </si>
  <si>
    <t>Suministro Válvula cheque  Ø=3"</t>
  </si>
  <si>
    <t>Suministro Unión desmontaje  Ø=3"</t>
  </si>
  <si>
    <t>Suministro Válvula compuerta Ø=3"</t>
  </si>
  <si>
    <t xml:space="preserve">Suministro Niple pasa muro 4" HD L=0.82 m </t>
  </si>
  <si>
    <t>Suministro Niple EBxEB 3" HD L=1.65 m</t>
  </si>
  <si>
    <t xml:space="preserve">Suministro Niple pasa muro 3" HD L=1.30 m </t>
  </si>
  <si>
    <t xml:space="preserve">Suministro Niple pasa muro 3" HD L=0.66 m </t>
  </si>
  <si>
    <t>5.2.2</t>
  </si>
  <si>
    <t>5.2.3</t>
  </si>
  <si>
    <t>5.2.4</t>
  </si>
  <si>
    <t>5.2.5</t>
  </si>
  <si>
    <t>5.2.6</t>
  </si>
  <si>
    <t>5.2.9</t>
  </si>
  <si>
    <t>5.2.10</t>
  </si>
  <si>
    <t>5.2.11</t>
  </si>
  <si>
    <t>Placa base para pozo de 1.20 m (D=1.90 m; e=0.30 m) en concreto de 28 Mpa impermeabilizado</t>
  </si>
  <si>
    <t>Placa base para pozo de 1.60 m (D=2.30 m; e=0.30 m) en concreto de 28 Mpa impermeabilizado</t>
  </si>
  <si>
    <t>Placa base para pozo de 1.80 m (D=2.50 m; e=0.30 m) en concreto de 28 Mpa impermeabilizado</t>
  </si>
  <si>
    <t>Cilindro para pozo de 1.20 m (e=0.25 m) en concreto de 28 MPa impermeabilizado</t>
  </si>
  <si>
    <t>Cilindro para pozo de 1.60 m (e=0.25 m) en concreto de 28 MPa impermeabilizado</t>
  </si>
  <si>
    <t>Cilindro para pozo de 1.80 m (e=0.25 m) en concreto de 28 MPa impermeabilizado</t>
  </si>
  <si>
    <t>Junta de construcción con PVC WATERSTOP (TIP)</t>
  </si>
  <si>
    <t>De diseño estructural</t>
  </si>
  <si>
    <t>Junta de construcción con cinta PVC IDROSTOP B115P o similar</t>
  </si>
  <si>
    <t>Placa cubierta para pozo de 1.20 m (D=1.70 m; e=0.25 m) en concreto de 28 Mpa impermeabilizado</t>
  </si>
  <si>
    <t>Placa cubierta para pozo de 1.60 m (D=2.10 m; e=0.25 m) en concreto de 28 Mpa impermeabilizado</t>
  </si>
  <si>
    <t>Placa cubierta para pozo de 1.80 m (D=2.30 m; e=0.25 m) en concreto de 28 Mpa impermeabilizado</t>
  </si>
  <si>
    <t>Tapas en concreto D=70cm para pozo de inspección fabricada en sitio. Incluye aro tapa prefabricada.</t>
  </si>
  <si>
    <t>5.2.12</t>
  </si>
  <si>
    <t>Sumidero Lateral longitud 2.28 m con rejillas metálicas 1.05 m x 0.75 m, según diseño</t>
  </si>
  <si>
    <t>Sumidero Transversal longitud 6.50 m con rejillas metálicas 1.05 m x 0.75 m, según diseño</t>
  </si>
  <si>
    <t>Suministro e instalación concreto ciclópeo formado por el 60% de concreto de 3000 PSI más 40% piedra de Tmax 6", fundido en sitio</t>
  </si>
  <si>
    <t>Suministro e instalación de concreto de 28 MPa - 4000 PSI para estructuras fundidas en sitio. Incluye formaleta metálica.</t>
  </si>
  <si>
    <t>Suministros e instalacion de Concreto de limpieza f´c 14 Mpa</t>
  </si>
  <si>
    <t>Andenes en concreto 3000 psi</t>
  </si>
  <si>
    <t xml:space="preserve">El APU debe tener el reuso </t>
  </si>
  <si>
    <t>Pavimento en concreto hidráulico MR=41 (Incluye refuerzo)</t>
  </si>
  <si>
    <t>Suministro e instalación de geomembrana 30 Mils</t>
  </si>
  <si>
    <t>Suministro e instalación geotextil NT 2500</t>
  </si>
  <si>
    <t>Instalación y suministro de rejilla de retención de solidos gruesos, según diseño</t>
  </si>
  <si>
    <t>Instalación y suministro de Bomba sumergible Q= 8.43 l/s; H= 12.80m con cadena de elevación, vastago y soporte</t>
  </si>
  <si>
    <t>Instalación y sumnistro Tapa métalica de seguridad</t>
  </si>
  <si>
    <t>Suministro e instalación celda Aquacell RD con Kit</t>
  </si>
  <si>
    <t>Instalación a zanja abierta de Tubería Alcantarillado GRP Ø=1.30m</t>
  </si>
  <si>
    <t>10.1.8</t>
  </si>
  <si>
    <t>Instalación de Tubería Alcantarillado PEAD Ø=10" por el método de PHD</t>
  </si>
  <si>
    <t>4.2.3</t>
  </si>
  <si>
    <t>4.2.4</t>
  </si>
  <si>
    <t>Suministro de Portaflanche Ø=10"</t>
  </si>
  <si>
    <t>Suministro de Brida loca Ø=10"</t>
  </si>
  <si>
    <t>Suministro de unión brida por acople universal Ø=10"</t>
  </si>
  <si>
    <t>Instalación de Portaflanche Ø=10"</t>
  </si>
  <si>
    <t>Instalación de Brida loca Ø=10"</t>
  </si>
  <si>
    <t>Instalación de unión brida por acople universal Ø=10"</t>
  </si>
  <si>
    <t>INSTALACIÓN DE ACCESORIOS PVC PARA ALCANTARILLADO</t>
  </si>
  <si>
    <t>Suministro Tubería unión platino PVC RDE 21 Ø=3"</t>
  </si>
  <si>
    <t>Instalación tubería unión platino PVC RDE 21 Ø=3"</t>
  </si>
  <si>
    <t>Instalación codo 90° PVC  Ø=3"</t>
  </si>
  <si>
    <t>Instalación TEE PVC  Ø=3"</t>
  </si>
  <si>
    <t>Instalación Codo 45° PVC  Ø=3"</t>
  </si>
  <si>
    <t>Instalación Codo 11.25° PVC  Ø=3"</t>
  </si>
  <si>
    <t>Instalación Válvula cheque  Ø=3"</t>
  </si>
  <si>
    <t>Instalación Unión desmontaje  Ø=3"</t>
  </si>
  <si>
    <t>Instalación Válvula compuerta Ø=3"</t>
  </si>
  <si>
    <t xml:space="preserve">Instalación Niple pasa muro 4" HD L=0.82 m </t>
  </si>
  <si>
    <t>Instalación Niple EBxEB 3" HD L=1.65 m</t>
  </si>
  <si>
    <t xml:space="preserve">Instalación Niple pasa muro 3" HD L=1.30 m </t>
  </si>
  <si>
    <t xml:space="preserve">Instalación Niple pasa muro 3" HD L=0.66 m </t>
  </si>
  <si>
    <t>INSTALACIÓN ACCESORIOS TUBERÍA A PRESIÓN</t>
  </si>
  <si>
    <t>3.1.5</t>
  </si>
  <si>
    <t>OBSERVACIONES</t>
  </si>
  <si>
    <t>Entibado E2 tipo Deslizante</t>
  </si>
  <si>
    <t>Entibado E1B Continuo en cajones de acero</t>
  </si>
  <si>
    <t>Suministro de Tubería Alcantarillado PEAD Ø=8"</t>
  </si>
  <si>
    <t>Instalación de Tubería Alcantarillado PEAD Ø=8" por el método de PHD</t>
  </si>
  <si>
    <t xml:space="preserve">DISEÑOS DE DETALLE VIABILIZADOS PARA LAS OBRAS DE ACUEDUCTO Y ALCANTARILLADO (SANITARIO Y PLUVIAL) QUE SERÁN FINANCIADAS POR EL PROGRAMA BID CO-L1242 EN LOS MUNICIPIOS DE FONSECA, LA GUAJIRA, COLOMBIA”
CO-T1503-P001 </t>
  </si>
  <si>
    <t>CONSORCIO AYS FONSECA</t>
  </si>
  <si>
    <t>FORMATO:  MEMORIA DE CANTIDADES</t>
  </si>
  <si>
    <t>CAPÍTULO</t>
  </si>
  <si>
    <t>ITEM</t>
  </si>
  <si>
    <t>UNID.</t>
  </si>
  <si>
    <t>UBICACIÓN</t>
  </si>
  <si>
    <t>Localización general</t>
  </si>
  <si>
    <t>Dimensiones</t>
  </si>
  <si>
    <t>Medida Total</t>
  </si>
  <si>
    <t xml:space="preserve">OBSERVACIONES:  </t>
  </si>
  <si>
    <t xml:space="preserve">Subtotal </t>
  </si>
  <si>
    <t>AJUSTE DECIMALES</t>
  </si>
  <si>
    <t>Contratista</t>
  </si>
  <si>
    <t>Supervisión:</t>
  </si>
  <si>
    <t>FIRMA:</t>
  </si>
  <si>
    <t>NOMBRE:</t>
  </si>
  <si>
    <t xml:space="preserve">                   </t>
  </si>
  <si>
    <t>LONGITUD</t>
  </si>
  <si>
    <t>Conexión tubería nueva PEAD a pozos de inspección existente</t>
  </si>
  <si>
    <t>PROFUNDIDAD</t>
  </si>
  <si>
    <t>ÁREA</t>
  </si>
  <si>
    <t>Suministro, instalación y compactación manual con compactador mecánico de material de Afirmado (sub base SG 200)</t>
  </si>
  <si>
    <t>Suministro e instalación de concreto reforzado de 21 MPa - 3000 PSI para placa de dispación de esfuerzos. Incluye formaleta metálica y acero de refuerzo</t>
  </si>
  <si>
    <t>10.3.2</t>
  </si>
  <si>
    <t>10.3.3</t>
  </si>
  <si>
    <t>10.3.4</t>
  </si>
  <si>
    <t>10.7.1</t>
  </si>
  <si>
    <t>10.7.2</t>
  </si>
  <si>
    <t>10.7.3</t>
  </si>
  <si>
    <t>10.7.4</t>
  </si>
  <si>
    <t>10.7.5</t>
  </si>
  <si>
    <t>10.7.6</t>
  </si>
  <si>
    <t>10.7.7</t>
  </si>
  <si>
    <t>10.7.8</t>
  </si>
  <si>
    <t>10.7.9</t>
  </si>
  <si>
    <t>10.7.10</t>
  </si>
  <si>
    <t>10.7.11</t>
  </si>
  <si>
    <t>CÁMARA DE CAÍDA</t>
  </si>
  <si>
    <t>Cámara de caída PVC Ø=8"</t>
  </si>
  <si>
    <t>ESPESOR</t>
  </si>
  <si>
    <t>NO REQUIERE</t>
  </si>
  <si>
    <t>Desviación del cauce para instalación de tubería</t>
  </si>
  <si>
    <t>PZ77-PZ18</t>
  </si>
  <si>
    <t>Placa Fondo D=1.8 m</t>
  </si>
  <si>
    <t>Cilindro D=1.8</t>
  </si>
  <si>
    <t>Placa cubierta
1.6 m</t>
  </si>
  <si>
    <t>Placa cubierta
1.8 m</t>
  </si>
  <si>
    <t>Junta Cinta PVC</t>
  </si>
  <si>
    <t>(ML)</t>
  </si>
  <si>
    <t>Perimetro cinta PVC</t>
  </si>
  <si>
    <t>RESUMEN CANTIDADES RED DE ALCANTARILLADO PLUVIAL</t>
  </si>
  <si>
    <t>CN1</t>
  </si>
  <si>
    <t>CN2</t>
  </si>
  <si>
    <t>CN3</t>
  </si>
  <si>
    <t>CN4</t>
  </si>
  <si>
    <t>CN5</t>
  </si>
  <si>
    <t>CN6</t>
  </si>
  <si>
    <t>CN7</t>
  </si>
  <si>
    <t>CN8</t>
  </si>
  <si>
    <t>CN9</t>
  </si>
  <si>
    <t>CN10</t>
  </si>
  <si>
    <t>CN11</t>
  </si>
  <si>
    <t>CN12</t>
  </si>
  <si>
    <t>CN13</t>
  </si>
  <si>
    <t>CN31</t>
  </si>
  <si>
    <t>CN14</t>
  </si>
  <si>
    <t>CN15</t>
  </si>
  <si>
    <t>CN16</t>
  </si>
  <si>
    <t>DESC</t>
  </si>
  <si>
    <t>CN17</t>
  </si>
  <si>
    <t>CN18</t>
  </si>
  <si>
    <t>CN19</t>
  </si>
  <si>
    <t>CN20</t>
  </si>
  <si>
    <t>CN21</t>
  </si>
  <si>
    <t>CN22</t>
  </si>
  <si>
    <t>CN23</t>
  </si>
  <si>
    <t>DESARENADOR</t>
  </si>
  <si>
    <t>CN26</t>
  </si>
  <si>
    <t>CN25</t>
  </si>
  <si>
    <t>CN27</t>
  </si>
  <si>
    <t>CN28</t>
  </si>
  <si>
    <t>CN29</t>
  </si>
  <si>
    <t>SALIDA_TANQUE</t>
  </si>
  <si>
    <t>CN24</t>
  </si>
  <si>
    <t>CN30</t>
  </si>
  <si>
    <t>FLEXIBLE &gt;36" EN AFIRMADO</t>
  </si>
  <si>
    <t>Relleno Gravilla sobre colector (m)</t>
  </si>
  <si>
    <t>Cama relleno Gravilla (m)</t>
  </si>
  <si>
    <t>FLEXIBLE &gt;36" EN ZONA VERDE</t>
  </si>
  <si>
    <t>Sobre tubo (Gravilla)</t>
  </si>
  <si>
    <t>3.2.11</t>
  </si>
  <si>
    <t>Suministro, instalación y compactación manual de gravilla o material triturado con agua Ø=3/4"</t>
  </si>
  <si>
    <t>TIPO 2</t>
  </si>
  <si>
    <t>TIPO 1</t>
  </si>
  <si>
    <t>TIPO 3</t>
  </si>
  <si>
    <t>Cámara
tipo 1</t>
  </si>
  <si>
    <t>Cámara
tipo 2</t>
  </si>
  <si>
    <t>Cámara
tipo 3</t>
  </si>
  <si>
    <t>5.2.13</t>
  </si>
  <si>
    <t>5.2.14</t>
  </si>
  <si>
    <t>5.2.15</t>
  </si>
  <si>
    <t>Cámara tipo 1 en concreto 28 Mpa impermeabilizado, incluye placa inferior, muros y placa superior</t>
  </si>
  <si>
    <t>Cámara tipo 3 en concreto 28 Mpa impermeabilizado, incluye placa inferior, muros y placa superior</t>
  </si>
  <si>
    <t>Cámara tipo 2 en concreto 28 Mpa impermeabilizado, incluye placa inferior, muros y placa superior</t>
  </si>
  <si>
    <t>Área por
Rellenar cilindro</t>
  </si>
  <si>
    <t>Área por
Rellenar cámara</t>
  </si>
  <si>
    <t>DIÁMETRO</t>
  </si>
  <si>
    <t>Pozo de lanzamiento</t>
  </si>
  <si>
    <t xml:space="preserve">Tramo </t>
  </si>
  <si>
    <t>Instalación de Tubería Alcantarillado GRP Ø=1.30m por el método de Tunnel Liner. Incluye pozo lanzamiento.</t>
  </si>
  <si>
    <t>RED PLUVIAL</t>
  </si>
  <si>
    <t>Manejo de agua</t>
  </si>
  <si>
    <t>Instalación de pavimento rígido (MR 41Kg/cm2)</t>
  </si>
  <si>
    <t>HORAS DE BOMBEO MANEJO DE AGUAS</t>
  </si>
  <si>
    <t>1, RENDIMIENTO DE INSTALACIÓN DE TUBERÍA DE ALCANTARILLADO VERIFCADO EN  CAMPO</t>
  </si>
  <si>
    <t>m/día</t>
  </si>
  <si>
    <t>2,. HORAS DE BOMBEO PROMEDIO POR CONDICIONES CLIMATICAS Y ABATIMIENTOS PUNTUALES</t>
  </si>
  <si>
    <t>hr/dia</t>
  </si>
  <si>
    <t>3, DÍAS ESTIMADOS PARA LA INSTALACIÓN DE TUBERÍAS</t>
  </si>
  <si>
    <t>días</t>
  </si>
  <si>
    <t>HORAS DE BOMBEO ESTIMADAS</t>
  </si>
  <si>
    <t>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</si>
</sst>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(&quot;$&quot;\ * #,##0_);_(&quot;$&quot;\ * \(#,##0\);_(&quot;$&quot;\ * &quot;-&quot;_);_(@_)"/>
    <numFmt numFmtId="165" formatCode="0.0"/>
    <numFmt numFmtId="166" formatCode="0.000"/>
    <numFmt numFmtId="167" formatCode="#,##0.0"/>
    <numFmt numFmtId="168" formatCode="_(* #,##0.00_);_(* \(#,##0.00\);_(* &quot;-&quot;??_);_(@_)"/>
    <numFmt numFmtId="169" formatCode="0.0%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ourier"/>
      <family val="3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sz val="10"/>
      <color indexed="8"/>
      <name val="MS Sans Serif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  <font>
      <b/>
      <sz val="13"/>
      <name val="Tunga"/>
      <family val="2"/>
    </font>
    <font>
      <b/>
      <sz val="12"/>
      <name val="Tunga"/>
      <family val="2"/>
    </font>
    <font>
      <b/>
      <sz val="14"/>
      <name val="Tunga"/>
      <family val="2"/>
    </font>
    <font>
      <b/>
      <sz val="9"/>
      <name val="Tunga"/>
      <family val="2"/>
    </font>
    <font>
      <b/>
      <sz val="10"/>
      <name val="Tunga"/>
      <family val="2"/>
    </font>
    <font>
      <sz val="10"/>
      <name val="Tunga"/>
      <family val="2"/>
    </font>
    <font>
      <b/>
      <sz val="8"/>
      <name val="Tunga"/>
      <family val="2"/>
    </font>
    <font>
      <sz val="12"/>
      <name val="Tunga"/>
      <family val="2"/>
    </font>
    <font>
      <sz val="14"/>
      <name val="Tunga"/>
      <family val="2"/>
    </font>
    <font>
      <sz val="11"/>
      <name val="Tunga"/>
      <family val="2"/>
    </font>
    <font>
      <sz val="9"/>
      <color theme="1"/>
      <name val="Segoe UI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rgb="FF000000"/>
      </patternFill>
    </fill>
    <fill>
      <patternFill patternType="solid">
        <fgColor rgb="FF92D050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0" fontId="1" fillId="0" borderId="0"/>
    <xf numFmtId="0" fontId="7" fillId="0" borderId="0"/>
  </cellStyleXfs>
  <cellXfs count="418">
    <xf numFmtId="0" fontId="0" fillId="0" borderId="0" xfId="0"/>
    <xf numFmtId="0" fontId="0" fillId="0" borderId="0" xfId="0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6" fontId="0" fillId="0" borderId="1" xfId="0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0" fontId="5" fillId="7" borderId="1" xfId="0" applyNumberFormat="1" applyFont="1" applyFill="1" applyBorder="1" applyAlignment="1">
      <alignment vertical="center" wrapText="1"/>
    </xf>
    <xf numFmtId="43" fontId="5" fillId="7" borderId="1" xfId="3" applyFont="1" applyFill="1" applyBorder="1" applyAlignment="1">
      <alignment horizontal="center" vertical="center"/>
    </xf>
    <xf numFmtId="0" fontId="5" fillId="7" borderId="1" xfId="0" applyNumberFormat="1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 vertical="center"/>
    </xf>
    <xf numFmtId="0" fontId="5" fillId="5" borderId="1" xfId="0" applyNumberFormat="1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3" borderId="0" xfId="1" applyFont="1" applyFill="1" applyBorder="1" applyAlignment="1">
      <alignment horizontal="center" vertical="center"/>
    </xf>
    <xf numFmtId="0" fontId="9" fillId="6" borderId="6" xfId="1" applyFont="1" applyFill="1" applyBorder="1" applyAlignment="1">
      <alignment horizontal="center" vertical="center"/>
    </xf>
    <xf numFmtId="0" fontId="9" fillId="6" borderId="7" xfId="1" applyFont="1" applyFill="1" applyBorder="1" applyAlignment="1">
      <alignment horizontal="center" vertical="center"/>
    </xf>
    <xf numFmtId="0" fontId="9" fillId="3" borderId="9" xfId="1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9" fillId="3" borderId="0" xfId="1" applyFont="1" applyFill="1" applyBorder="1" applyAlignment="1">
      <alignment horizontal="center" vertical="center" wrapText="1"/>
    </xf>
    <xf numFmtId="0" fontId="10" fillId="3" borderId="0" xfId="1" applyFont="1" applyFill="1" applyBorder="1" applyAlignment="1">
      <alignment horizontal="center" vertical="center" wrapText="1"/>
    </xf>
    <xf numFmtId="0" fontId="9" fillId="3" borderId="7" xfId="1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10" fillId="3" borderId="26" xfId="0" applyFont="1" applyFill="1" applyBorder="1" applyAlignment="1">
      <alignment horizontal="center" vertical="center"/>
    </xf>
    <xf numFmtId="0" fontId="9" fillId="3" borderId="10" xfId="1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1" fontId="10" fillId="3" borderId="0" xfId="0" applyNumberFormat="1" applyFont="1" applyFill="1" applyBorder="1" applyAlignment="1">
      <alignment horizontal="center" vertical="center"/>
    </xf>
    <xf numFmtId="2" fontId="10" fillId="3" borderId="26" xfId="0" applyNumberFormat="1" applyFont="1" applyFill="1" applyBorder="1" applyAlignment="1">
      <alignment horizontal="center" vertical="center"/>
    </xf>
    <xf numFmtId="0" fontId="10" fillId="3" borderId="23" xfId="0" applyFont="1" applyFill="1" applyBorder="1" applyAlignment="1">
      <alignment horizontal="center" vertical="center"/>
    </xf>
    <xf numFmtId="2" fontId="10" fillId="3" borderId="20" xfId="0" applyNumberFormat="1" applyFont="1" applyFill="1" applyBorder="1" applyAlignment="1">
      <alignment horizontal="center" vertical="center"/>
    </xf>
    <xf numFmtId="2" fontId="10" fillId="3" borderId="23" xfId="0" applyNumberFormat="1" applyFont="1" applyFill="1" applyBorder="1" applyAlignment="1">
      <alignment horizontal="center" vertical="center"/>
    </xf>
    <xf numFmtId="2" fontId="10" fillId="3" borderId="0" xfId="0" applyNumberFormat="1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1" fontId="10" fillId="3" borderId="0" xfId="0" applyNumberFormat="1" applyFont="1" applyFill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1" fontId="9" fillId="2" borderId="19" xfId="0" applyNumberFormat="1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/>
    </xf>
    <xf numFmtId="2" fontId="10" fillId="4" borderId="19" xfId="0" applyNumberFormat="1" applyFont="1" applyFill="1" applyBorder="1" applyAlignment="1">
      <alignment horizontal="center" vertical="center"/>
    </xf>
    <xf numFmtId="1" fontId="10" fillId="4" borderId="19" xfId="0" applyNumberFormat="1" applyFont="1" applyFill="1" applyBorder="1" applyAlignment="1">
      <alignment horizontal="center" vertical="center"/>
    </xf>
    <xf numFmtId="166" fontId="10" fillId="4" borderId="19" xfId="0" applyNumberFormat="1" applyFont="1" applyFill="1" applyBorder="1" applyAlignment="1">
      <alignment horizontal="center" vertical="center"/>
    </xf>
    <xf numFmtId="2" fontId="10" fillId="3" borderId="19" xfId="0" applyNumberFormat="1" applyFont="1" applyFill="1" applyBorder="1" applyAlignment="1">
      <alignment horizontal="center" vertical="center"/>
    </xf>
    <xf numFmtId="2" fontId="9" fillId="3" borderId="27" xfId="0" applyNumberFormat="1" applyFont="1" applyFill="1" applyBorder="1" applyAlignment="1">
      <alignment horizontal="center" vertical="center"/>
    </xf>
    <xf numFmtId="0" fontId="10" fillId="4" borderId="24" xfId="0" applyFont="1" applyFill="1" applyBorder="1" applyAlignment="1">
      <alignment horizontal="center" vertical="center"/>
    </xf>
    <xf numFmtId="0" fontId="10" fillId="4" borderId="25" xfId="0" applyFont="1" applyFill="1" applyBorder="1" applyAlignment="1">
      <alignment horizontal="center" vertical="center"/>
    </xf>
    <xf numFmtId="2" fontId="10" fillId="4" borderId="25" xfId="0" applyNumberFormat="1" applyFont="1" applyFill="1" applyBorder="1" applyAlignment="1">
      <alignment horizontal="center" vertical="center"/>
    </xf>
    <xf numFmtId="166" fontId="10" fillId="4" borderId="25" xfId="0" applyNumberFormat="1" applyFont="1" applyFill="1" applyBorder="1" applyAlignment="1">
      <alignment horizontal="center" vertical="center"/>
    </xf>
    <xf numFmtId="2" fontId="10" fillId="3" borderId="25" xfId="0" applyNumberFormat="1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1" fontId="9" fillId="2" borderId="22" xfId="0" applyNumberFormat="1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1" fontId="9" fillId="2" borderId="41" xfId="0" applyNumberFormat="1" applyFont="1" applyFill="1" applyBorder="1" applyAlignment="1">
      <alignment horizontal="center" vertical="center"/>
    </xf>
    <xf numFmtId="0" fontId="9" fillId="2" borderId="38" xfId="0" applyFont="1" applyFill="1" applyBorder="1" applyAlignment="1">
      <alignment horizontal="center" vertical="center"/>
    </xf>
    <xf numFmtId="0" fontId="9" fillId="2" borderId="36" xfId="0" applyFont="1" applyFill="1" applyBorder="1" applyAlignment="1">
      <alignment horizontal="center" vertical="center"/>
    </xf>
    <xf numFmtId="1" fontId="9" fillId="2" borderId="36" xfId="0" applyNumberFormat="1" applyFont="1" applyFill="1" applyBorder="1" applyAlignment="1">
      <alignment horizontal="center" vertical="center"/>
    </xf>
    <xf numFmtId="0" fontId="9" fillId="2" borderId="40" xfId="0" applyFont="1" applyFill="1" applyBorder="1" applyAlignment="1">
      <alignment horizontal="center" vertical="center"/>
    </xf>
    <xf numFmtId="0" fontId="9" fillId="2" borderId="41" xfId="0" applyFont="1" applyFill="1" applyBorder="1" applyAlignment="1">
      <alignment horizontal="center" vertical="center"/>
    </xf>
    <xf numFmtId="1" fontId="9" fillId="2" borderId="34" xfId="0" applyNumberFormat="1" applyFont="1" applyFill="1" applyBorder="1" applyAlignment="1">
      <alignment horizontal="center" vertical="center"/>
    </xf>
    <xf numFmtId="1" fontId="9" fillId="2" borderId="45" xfId="0" applyNumberFormat="1" applyFont="1" applyFill="1" applyBorder="1" applyAlignment="1">
      <alignment horizontal="center" vertical="center"/>
    </xf>
    <xf numFmtId="1" fontId="9" fillId="2" borderId="20" xfId="0" applyNumberFormat="1" applyFont="1" applyFill="1" applyBorder="1" applyAlignment="1">
      <alignment horizontal="center" vertical="center" wrapText="1"/>
    </xf>
    <xf numFmtId="1" fontId="9" fillId="2" borderId="21" xfId="0" applyNumberFormat="1" applyFont="1" applyFill="1" applyBorder="1" applyAlignment="1">
      <alignment horizontal="center" vertical="center"/>
    </xf>
    <xf numFmtId="1" fontId="9" fillId="2" borderId="23" xfId="0" applyNumberFormat="1" applyFont="1" applyFill="1" applyBorder="1" applyAlignment="1">
      <alignment horizontal="center" vertical="center"/>
    </xf>
    <xf numFmtId="1" fontId="9" fillId="2" borderId="38" xfId="0" applyNumberFormat="1" applyFont="1" applyFill="1" applyBorder="1" applyAlignment="1">
      <alignment horizontal="center" vertical="center" wrapText="1"/>
    </xf>
    <xf numFmtId="1" fontId="9" fillId="2" borderId="40" xfId="0" applyNumberFormat="1" applyFont="1" applyFill="1" applyBorder="1" applyAlignment="1">
      <alignment horizontal="center" vertical="center" wrapText="1"/>
    </xf>
    <xf numFmtId="2" fontId="9" fillId="3" borderId="16" xfId="0" applyNumberFormat="1" applyFont="1" applyFill="1" applyBorder="1" applyAlignment="1">
      <alignment horizontal="center" vertical="center"/>
    </xf>
    <xf numFmtId="2" fontId="9" fillId="3" borderId="16" xfId="1" applyNumberFormat="1" applyFont="1" applyFill="1" applyBorder="1" applyAlignment="1">
      <alignment horizontal="center" vertical="center"/>
    </xf>
    <xf numFmtId="2" fontId="9" fillId="3" borderId="17" xfId="1" applyNumberFormat="1" applyFont="1" applyFill="1" applyBorder="1" applyAlignment="1">
      <alignment horizontal="center" vertical="center"/>
    </xf>
    <xf numFmtId="2" fontId="10" fillId="3" borderId="22" xfId="0" applyNumberFormat="1" applyFont="1" applyFill="1" applyBorder="1" applyAlignment="1">
      <alignment horizontal="center" vertical="center"/>
    </xf>
    <xf numFmtId="165" fontId="10" fillId="3" borderId="19" xfId="0" applyNumberFormat="1" applyFont="1" applyFill="1" applyBorder="1" applyAlignment="1">
      <alignment horizontal="center" vertical="center" wrapText="1"/>
    </xf>
    <xf numFmtId="165" fontId="10" fillId="3" borderId="22" xfId="0" applyNumberFormat="1" applyFont="1" applyFill="1" applyBorder="1" applyAlignment="1">
      <alignment horizontal="center" vertical="center" wrapText="1"/>
    </xf>
    <xf numFmtId="0" fontId="9" fillId="8" borderId="27" xfId="0" applyFont="1" applyFill="1" applyBorder="1" applyAlignment="1">
      <alignment horizontal="center" vertical="center"/>
    </xf>
    <xf numFmtId="0" fontId="9" fillId="8" borderId="28" xfId="0" applyFont="1" applyFill="1" applyBorder="1" applyAlignment="1">
      <alignment horizontal="center" vertical="center"/>
    </xf>
    <xf numFmtId="0" fontId="9" fillId="8" borderId="29" xfId="0" applyFont="1" applyFill="1" applyBorder="1" applyAlignment="1">
      <alignment horizontal="center" vertical="center"/>
    </xf>
    <xf numFmtId="0" fontId="6" fillId="3" borderId="0" xfId="1" applyFont="1" applyFill="1" applyBorder="1" applyAlignment="1">
      <alignment vertical="center" wrapText="1"/>
    </xf>
    <xf numFmtId="0" fontId="11" fillId="3" borderId="0" xfId="1" applyFont="1" applyFill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45" xfId="0" applyFont="1" applyFill="1" applyBorder="1" applyAlignment="1">
      <alignment horizontal="center" vertical="center"/>
    </xf>
    <xf numFmtId="167" fontId="4" fillId="0" borderId="44" xfId="0" applyNumberFormat="1" applyFont="1" applyFill="1" applyBorder="1" applyAlignment="1">
      <alignment horizontal="center" vertical="center"/>
    </xf>
    <xf numFmtId="0" fontId="4" fillId="0" borderId="44" xfId="0" applyFont="1" applyFill="1" applyBorder="1" applyAlignment="1">
      <alignment vertical="center" wrapText="1"/>
    </xf>
    <xf numFmtId="0" fontId="4" fillId="0" borderId="44" xfId="0" applyFont="1" applyFill="1" applyBorder="1" applyAlignment="1">
      <alignment horizontal="center" vertical="center"/>
    </xf>
    <xf numFmtId="167" fontId="5" fillId="5" borderId="1" xfId="0" applyNumberFormat="1" applyFont="1" applyFill="1" applyBorder="1" applyAlignment="1">
      <alignment horizontal="center" vertical="center"/>
    </xf>
    <xf numFmtId="0" fontId="4" fillId="0" borderId="44" xfId="5" applyFont="1" applyFill="1" applyBorder="1" applyAlignment="1">
      <alignment vertical="center" wrapText="1"/>
    </xf>
    <xf numFmtId="0" fontId="4" fillId="0" borderId="45" xfId="5" applyFont="1" applyFill="1" applyBorder="1" applyAlignment="1">
      <alignment vertical="center" wrapText="1"/>
    </xf>
    <xf numFmtId="0" fontId="4" fillId="0" borderId="44" xfId="6" applyFont="1" applyFill="1" applyBorder="1" applyAlignment="1" applyProtection="1">
      <alignment horizontal="center" vertical="center"/>
    </xf>
    <xf numFmtId="167" fontId="5" fillId="9" borderId="1" xfId="0" applyNumberFormat="1" applyFont="1" applyFill="1" applyBorder="1" applyAlignment="1">
      <alignment horizontal="center" vertical="center" wrapText="1"/>
    </xf>
    <xf numFmtId="0" fontId="5" fillId="9" borderId="1" xfId="0" applyNumberFormat="1" applyFont="1" applyFill="1" applyBorder="1" applyAlignment="1" applyProtection="1">
      <alignment horizontal="center" vertical="center" wrapText="1"/>
    </xf>
    <xf numFmtId="168" fontId="5" fillId="9" borderId="1" xfId="3" applyNumberFormat="1" applyFont="1" applyFill="1" applyBorder="1" applyAlignment="1" applyProtection="1">
      <alignment horizontal="center" vertical="center" wrapText="1"/>
    </xf>
    <xf numFmtId="167" fontId="4" fillId="0" borderId="46" xfId="0" applyNumberFormat="1" applyFont="1" applyFill="1" applyBorder="1" applyAlignment="1">
      <alignment horizontal="center" vertical="center"/>
    </xf>
    <xf numFmtId="0" fontId="4" fillId="0" borderId="46" xfId="0" applyFont="1" applyFill="1" applyBorder="1" applyAlignment="1">
      <alignment vertical="center" wrapText="1"/>
    </xf>
    <xf numFmtId="0" fontId="4" fillId="0" borderId="46" xfId="0" applyFont="1" applyFill="1" applyBorder="1" applyAlignment="1">
      <alignment horizontal="center" vertical="center"/>
    </xf>
    <xf numFmtId="167" fontId="4" fillId="0" borderId="47" xfId="0" applyNumberFormat="1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vertical="center" wrapText="1"/>
    </xf>
    <xf numFmtId="0" fontId="4" fillId="0" borderId="47" xfId="0" applyFont="1" applyFill="1" applyBorder="1" applyAlignment="1">
      <alignment horizontal="center" vertical="center"/>
    </xf>
    <xf numFmtId="0" fontId="4" fillId="0" borderId="46" xfId="6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" fontId="10" fillId="3" borderId="25" xfId="0" applyNumberFormat="1" applyFont="1" applyFill="1" applyBorder="1" applyAlignment="1">
      <alignment horizontal="center" vertical="center"/>
    </xf>
    <xf numFmtId="0" fontId="9" fillId="6" borderId="7" xfId="1" applyFont="1" applyFill="1" applyBorder="1" applyAlignment="1">
      <alignment horizontal="left" vertical="center"/>
    </xf>
    <xf numFmtId="0" fontId="9" fillId="6" borderId="7" xfId="1" applyFont="1" applyFill="1" applyBorder="1" applyAlignment="1">
      <alignment horizontal="center" vertical="center" wrapText="1"/>
    </xf>
    <xf numFmtId="1" fontId="9" fillId="2" borderId="20" xfId="0" applyNumberFormat="1" applyFont="1" applyFill="1" applyBorder="1" applyAlignment="1">
      <alignment vertical="center" wrapText="1"/>
    </xf>
    <xf numFmtId="169" fontId="10" fillId="3" borderId="0" xfId="4" applyNumberFormat="1" applyFont="1" applyFill="1" applyBorder="1" applyAlignment="1">
      <alignment horizontal="center" vertical="center"/>
    </xf>
    <xf numFmtId="2" fontId="10" fillId="3" borderId="0" xfId="0" applyNumberFormat="1" applyFont="1" applyFill="1" applyAlignment="1">
      <alignment horizontal="center" vertical="center"/>
    </xf>
    <xf numFmtId="166" fontId="10" fillId="3" borderId="0" xfId="0" applyNumberFormat="1" applyFont="1" applyFill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166" fontId="10" fillId="3" borderId="25" xfId="0" applyNumberFormat="1" applyFont="1" applyFill="1" applyBorder="1" applyAlignment="1">
      <alignment horizontal="center" vertical="center"/>
    </xf>
    <xf numFmtId="2" fontId="10" fillId="10" borderId="25" xfId="0" applyNumberFormat="1" applyFont="1" applyFill="1" applyBorder="1" applyAlignment="1">
      <alignment horizontal="center" vertical="center"/>
    </xf>
    <xf numFmtId="166" fontId="10" fillId="3" borderId="0" xfId="0" applyNumberFormat="1" applyFont="1" applyFill="1" applyBorder="1" applyAlignment="1">
      <alignment horizontal="center" vertical="center"/>
    </xf>
    <xf numFmtId="169" fontId="10" fillId="3" borderId="20" xfId="4" applyNumberFormat="1" applyFont="1" applyFill="1" applyBorder="1" applyAlignment="1">
      <alignment horizontal="center" vertical="center"/>
    </xf>
    <xf numFmtId="2" fontId="10" fillId="3" borderId="17" xfId="0" applyNumberFormat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vertical="center"/>
    </xf>
    <xf numFmtId="1" fontId="9" fillId="3" borderId="27" xfId="0" applyNumberFormat="1" applyFont="1" applyFill="1" applyBorder="1" applyAlignment="1">
      <alignment horizontal="center" vertical="center"/>
    </xf>
    <xf numFmtId="2" fontId="4" fillId="0" borderId="46" xfId="0" applyNumberFormat="1" applyFont="1" applyFill="1" applyBorder="1" applyAlignment="1">
      <alignment vertical="center" wrapText="1"/>
    </xf>
    <xf numFmtId="2" fontId="4" fillId="0" borderId="51" xfId="0" applyNumberFormat="1" applyFont="1" applyFill="1" applyBorder="1" applyAlignment="1">
      <alignment vertical="center" wrapText="1"/>
    </xf>
    <xf numFmtId="0" fontId="4" fillId="0" borderId="46" xfId="5" applyFont="1" applyFill="1" applyBorder="1" applyAlignment="1">
      <alignment vertical="center" wrapText="1"/>
    </xf>
    <xf numFmtId="167" fontId="4" fillId="0" borderId="51" xfId="0" applyNumberFormat="1" applyFont="1" applyFill="1" applyBorder="1" applyAlignment="1">
      <alignment horizontal="center" vertical="center"/>
    </xf>
    <xf numFmtId="0" fontId="4" fillId="0" borderId="51" xfId="5" applyFont="1" applyFill="1" applyBorder="1" applyAlignment="1">
      <alignment vertical="center" wrapText="1"/>
    </xf>
    <xf numFmtId="0" fontId="4" fillId="0" borderId="51" xfId="6" applyFont="1" applyFill="1" applyBorder="1" applyAlignment="1" applyProtection="1">
      <alignment horizontal="center" vertical="center"/>
    </xf>
    <xf numFmtId="167" fontId="4" fillId="0" borderId="43" xfId="0" applyNumberFormat="1" applyFont="1" applyFill="1" applyBorder="1" applyAlignment="1">
      <alignment horizontal="center" vertical="center"/>
    </xf>
    <xf numFmtId="1" fontId="9" fillId="3" borderId="28" xfId="0" applyNumberFormat="1" applyFont="1" applyFill="1" applyBorder="1" applyAlignment="1">
      <alignment horizontal="center" vertical="center"/>
    </xf>
    <xf numFmtId="0" fontId="9" fillId="2" borderId="53" xfId="0" applyFont="1" applyFill="1" applyBorder="1" applyAlignment="1">
      <alignment horizontal="center" vertical="center"/>
    </xf>
    <xf numFmtId="0" fontId="9" fillId="2" borderId="52" xfId="0" applyFont="1" applyFill="1" applyBorder="1" applyAlignment="1">
      <alignment horizontal="center" vertical="center" wrapText="1"/>
    </xf>
    <xf numFmtId="1" fontId="9" fillId="2" borderId="45" xfId="0" applyNumberFormat="1" applyFont="1" applyFill="1" applyBorder="1" applyAlignment="1">
      <alignment horizontal="center" vertical="center" wrapText="1"/>
    </xf>
    <xf numFmtId="0" fontId="9" fillId="3" borderId="0" xfId="1" applyFont="1" applyFill="1" applyBorder="1" applyAlignment="1">
      <alignment horizontal="right" vertical="center"/>
    </xf>
    <xf numFmtId="0" fontId="10" fillId="3" borderId="0" xfId="0" applyFont="1" applyFill="1" applyAlignment="1">
      <alignment horizontal="right" vertical="center"/>
    </xf>
    <xf numFmtId="2" fontId="10" fillId="3" borderId="33" xfId="0" applyNumberFormat="1" applyFont="1" applyFill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5" fillId="9" borderId="1" xfId="3" applyNumberFormat="1" applyFont="1" applyFill="1" applyBorder="1" applyAlignment="1" applyProtection="1">
      <alignment horizontal="center" vertical="center" wrapText="1"/>
    </xf>
    <xf numFmtId="1" fontId="5" fillId="7" borderId="1" xfId="3" applyNumberFormat="1" applyFont="1" applyFill="1" applyBorder="1" applyAlignment="1">
      <alignment horizontal="center" vertical="center"/>
    </xf>
    <xf numFmtId="1" fontId="4" fillId="0" borderId="46" xfId="0" applyNumberFormat="1" applyFont="1" applyFill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2" fontId="9" fillId="3" borderId="35" xfId="0" applyNumberFormat="1" applyFont="1" applyFill="1" applyBorder="1" applyAlignment="1">
      <alignment horizontal="center" vertical="center"/>
    </xf>
    <xf numFmtId="2" fontId="9" fillId="3" borderId="28" xfId="0" applyNumberFormat="1" applyFont="1" applyFill="1" applyBorder="1" applyAlignment="1">
      <alignment horizontal="center" vertical="center"/>
    </xf>
    <xf numFmtId="3" fontId="5" fillId="7" borderId="1" xfId="0" applyNumberFormat="1" applyFont="1" applyFill="1" applyBorder="1" applyAlignment="1">
      <alignment horizontal="center" vertical="center"/>
    </xf>
    <xf numFmtId="1" fontId="4" fillId="0" borderId="51" xfId="0" applyNumberFormat="1" applyFont="1" applyFill="1" applyBorder="1" applyAlignment="1">
      <alignment horizontal="center" vertical="center"/>
    </xf>
    <xf numFmtId="2" fontId="10" fillId="3" borderId="45" xfId="0" applyNumberFormat="1" applyFont="1" applyFill="1" applyBorder="1" applyAlignment="1">
      <alignment horizontal="center" vertical="center" wrapText="1"/>
    </xf>
    <xf numFmtId="1" fontId="16" fillId="8" borderId="1" xfId="8" applyNumberFormat="1" applyFont="1" applyFill="1" applyBorder="1" applyAlignment="1">
      <alignment horizontal="center" vertical="center"/>
    </xf>
    <xf numFmtId="1" fontId="17" fillId="0" borderId="1" xfId="8" applyNumberFormat="1" applyFont="1" applyBorder="1" applyAlignment="1">
      <alignment horizontal="center" vertical="center"/>
    </xf>
    <xf numFmtId="1" fontId="18" fillId="8" borderId="1" xfId="8" applyNumberFormat="1" applyFont="1" applyFill="1" applyBorder="1" applyAlignment="1">
      <alignment horizontal="center" vertical="center"/>
    </xf>
    <xf numFmtId="1" fontId="19" fillId="0" borderId="61" xfId="8" applyNumberFormat="1" applyFont="1" applyFill="1" applyBorder="1" applyAlignment="1">
      <alignment horizontal="center" vertical="center" wrapText="1"/>
    </xf>
    <xf numFmtId="1" fontId="20" fillId="0" borderId="62" xfId="8" applyNumberFormat="1" applyFont="1" applyBorder="1"/>
    <xf numFmtId="1" fontId="20" fillId="0" borderId="14" xfId="8" applyNumberFormat="1" applyFont="1" applyBorder="1"/>
    <xf numFmtId="1" fontId="19" fillId="0" borderId="31" xfId="8" applyNumberFormat="1" applyFont="1" applyBorder="1"/>
    <xf numFmtId="1" fontId="20" fillId="0" borderId="9" xfId="8" applyNumberFormat="1" applyFont="1" applyBorder="1"/>
    <xf numFmtId="1" fontId="20" fillId="0" borderId="0" xfId="8" applyNumberFormat="1" applyFont="1"/>
    <xf numFmtId="1" fontId="20" fillId="0" borderId="56" xfId="8" applyNumberFormat="1" applyFont="1" applyBorder="1"/>
    <xf numFmtId="1" fontId="19" fillId="8" borderId="1" xfId="8" applyNumberFormat="1" applyFont="1" applyFill="1" applyBorder="1" applyAlignment="1">
      <alignment horizontal="center"/>
    </xf>
    <xf numFmtId="0" fontId="20" fillId="0" borderId="9" xfId="8" applyFont="1" applyBorder="1"/>
    <xf numFmtId="0" fontId="20" fillId="0" borderId="0" xfId="8" applyFont="1"/>
    <xf numFmtId="2" fontId="20" fillId="0" borderId="0" xfId="8" applyNumberFormat="1" applyFont="1" applyAlignment="1">
      <alignment horizontal="center" vertical="center" textRotation="90"/>
    </xf>
    <xf numFmtId="0" fontId="19" fillId="0" borderId="0" xfId="8" applyFont="1" applyAlignment="1">
      <alignment horizontal="center" textRotation="90"/>
    </xf>
    <xf numFmtId="0" fontId="22" fillId="0" borderId="0" xfId="8" applyFont="1" applyAlignment="1">
      <alignment horizontal="center"/>
    </xf>
    <xf numFmtId="0" fontId="20" fillId="0" borderId="0" xfId="8" applyFont="1" applyAlignment="1">
      <alignment horizontal="center" vertical="center" textRotation="90"/>
    </xf>
    <xf numFmtId="0" fontId="20" fillId="0" borderId="0" xfId="8" applyFont="1" applyAlignment="1">
      <alignment horizontal="center"/>
    </xf>
    <xf numFmtId="2" fontId="20" fillId="0" borderId="0" xfId="8" applyNumberFormat="1" applyFont="1" applyAlignment="1">
      <alignment horizontal="center"/>
    </xf>
    <xf numFmtId="2" fontId="20" fillId="0" borderId="0" xfId="8" applyNumberFormat="1" applyFont="1" applyAlignment="1">
      <alignment horizontal="center" vertical="center" textRotation="180"/>
    </xf>
    <xf numFmtId="2" fontId="19" fillId="0" borderId="56" xfId="8" applyNumberFormat="1" applyFont="1" applyBorder="1"/>
    <xf numFmtId="2" fontId="20" fillId="0" borderId="18" xfId="8" applyNumberFormat="1" applyFont="1" applyBorder="1" applyAlignment="1">
      <alignment horizontal="center" vertical="center"/>
    </xf>
    <xf numFmtId="2" fontId="20" fillId="0" borderId="25" xfId="8" applyNumberFormat="1" applyFont="1" applyBorder="1" applyAlignment="1">
      <alignment horizontal="center"/>
    </xf>
    <xf numFmtId="2" fontId="20" fillId="0" borderId="65" xfId="8" applyNumberFormat="1" applyFont="1" applyBorder="1" applyAlignment="1">
      <alignment horizontal="right"/>
    </xf>
    <xf numFmtId="0" fontId="20" fillId="0" borderId="0" xfId="8" applyFont="1" applyAlignment="1">
      <alignment horizontal="left"/>
    </xf>
    <xf numFmtId="2" fontId="20" fillId="0" borderId="0" xfId="8" applyNumberFormat="1" applyFont="1"/>
    <xf numFmtId="2" fontId="20" fillId="0" borderId="18" xfId="8" applyNumberFormat="1" applyFont="1" applyBorder="1"/>
    <xf numFmtId="2" fontId="20" fillId="0" borderId="19" xfId="8" applyNumberFormat="1" applyFont="1" applyBorder="1" applyAlignment="1">
      <alignment horizontal="center"/>
    </xf>
    <xf numFmtId="0" fontId="23" fillId="0" borderId="0" xfId="8" applyFont="1"/>
    <xf numFmtId="0" fontId="22" fillId="0" borderId="66" xfId="8" applyFont="1" applyBorder="1" applyAlignment="1">
      <alignment vertical="top"/>
    </xf>
    <xf numFmtId="0" fontId="22" fillId="0" borderId="37" xfId="8" applyFont="1" applyBorder="1" applyAlignment="1">
      <alignment vertical="top"/>
    </xf>
    <xf numFmtId="2" fontId="22" fillId="0" borderId="37" xfId="8" applyNumberFormat="1" applyFont="1" applyBorder="1" applyAlignment="1">
      <alignment vertical="top"/>
    </xf>
    <xf numFmtId="2" fontId="22" fillId="0" borderId="52" xfId="8" applyNumberFormat="1" applyFont="1" applyBorder="1" applyAlignment="1">
      <alignment vertical="top"/>
    </xf>
    <xf numFmtId="2" fontId="20" fillId="0" borderId="67" xfId="8" applyNumberFormat="1" applyFont="1" applyBorder="1" applyAlignment="1">
      <alignment horizontal="right"/>
    </xf>
    <xf numFmtId="0" fontId="22" fillId="0" borderId="68" xfId="8" applyFont="1" applyBorder="1" applyAlignment="1">
      <alignment vertical="top"/>
    </xf>
    <xf numFmtId="0" fontId="22" fillId="0" borderId="42" xfId="8" applyFont="1" applyBorder="1" applyAlignment="1">
      <alignment vertical="top"/>
    </xf>
    <xf numFmtId="0" fontId="22" fillId="0" borderId="69" xfId="8" applyFont="1" applyBorder="1" applyAlignment="1">
      <alignment vertical="top"/>
    </xf>
    <xf numFmtId="2" fontId="22" fillId="0" borderId="69" xfId="8" applyNumberFormat="1" applyFont="1" applyBorder="1" applyAlignment="1">
      <alignment vertical="top"/>
    </xf>
    <xf numFmtId="2" fontId="22" fillId="0" borderId="50" xfId="8" applyNumberFormat="1" applyFont="1" applyBorder="1" applyAlignment="1">
      <alignment vertical="top"/>
    </xf>
    <xf numFmtId="2" fontId="20" fillId="0" borderId="70" xfId="8" applyNumberFormat="1" applyFont="1" applyBorder="1"/>
    <xf numFmtId="2" fontId="20" fillId="0" borderId="71" xfId="8" applyNumberFormat="1" applyFont="1" applyBorder="1" applyAlignment="1">
      <alignment horizontal="center"/>
    </xf>
    <xf numFmtId="2" fontId="20" fillId="0" borderId="72" xfId="8" applyNumberFormat="1" applyFont="1" applyBorder="1" applyAlignment="1">
      <alignment horizontal="right"/>
    </xf>
    <xf numFmtId="2" fontId="22" fillId="0" borderId="42" xfId="8" applyNumberFormat="1" applyFont="1" applyBorder="1" applyAlignment="1">
      <alignment vertical="top"/>
    </xf>
    <xf numFmtId="2" fontId="22" fillId="0" borderId="73" xfId="8" applyNumberFormat="1" applyFont="1" applyBorder="1" applyAlignment="1">
      <alignment vertical="top"/>
    </xf>
    <xf numFmtId="2" fontId="20" fillId="0" borderId="21" xfId="8" applyNumberFormat="1" applyFont="1" applyBorder="1"/>
    <xf numFmtId="2" fontId="20" fillId="0" borderId="22" xfId="8" applyNumberFormat="1" applyFont="1" applyBorder="1" applyAlignment="1">
      <alignment horizontal="center"/>
    </xf>
    <xf numFmtId="2" fontId="20" fillId="0" borderId="74" xfId="8" applyNumberFormat="1" applyFont="1" applyBorder="1" applyAlignment="1">
      <alignment horizontal="right"/>
    </xf>
    <xf numFmtId="2" fontId="20" fillId="0" borderId="61" xfId="8" applyNumberFormat="1" applyFont="1" applyBorder="1" applyAlignment="1">
      <alignment horizontal="right"/>
    </xf>
    <xf numFmtId="2" fontId="22" fillId="0" borderId="61" xfId="8" applyNumberFormat="1" applyFont="1" applyBorder="1" applyAlignment="1">
      <alignment horizontal="right"/>
    </xf>
    <xf numFmtId="0" fontId="22" fillId="0" borderId="75" xfId="8" applyFont="1" applyBorder="1" applyAlignment="1">
      <alignment vertical="top"/>
    </xf>
    <xf numFmtId="0" fontId="22" fillId="0" borderId="36" xfId="8" applyFont="1" applyBorder="1" applyAlignment="1">
      <alignment vertical="top"/>
    </xf>
    <xf numFmtId="2" fontId="22" fillId="0" borderId="36" xfId="8" applyNumberFormat="1" applyFont="1" applyBorder="1" applyAlignment="1">
      <alignment vertical="top"/>
    </xf>
    <xf numFmtId="2" fontId="22" fillId="0" borderId="53" xfId="8" applyNumberFormat="1" applyFont="1" applyBorder="1" applyAlignment="1">
      <alignment vertical="top"/>
    </xf>
    <xf numFmtId="2" fontId="17" fillId="0" borderId="61" xfId="8" applyNumberFormat="1" applyFont="1" applyBorder="1" applyAlignment="1">
      <alignment horizontal="right"/>
    </xf>
    <xf numFmtId="0" fontId="22" fillId="0" borderId="9" xfId="8" applyFont="1" applyBorder="1" applyAlignment="1">
      <alignment vertical="top"/>
    </xf>
    <xf numFmtId="0" fontId="22" fillId="0" borderId="0" xfId="8" applyFont="1" applyAlignment="1">
      <alignment vertical="top"/>
    </xf>
    <xf numFmtId="2" fontId="22" fillId="0" borderId="0" xfId="8" applyNumberFormat="1" applyFont="1" applyAlignment="1">
      <alignment vertical="top"/>
    </xf>
    <xf numFmtId="2" fontId="17" fillId="0" borderId="0" xfId="8" applyNumberFormat="1" applyFont="1" applyAlignment="1">
      <alignment horizontal="center" vertical="center" wrapText="1"/>
    </xf>
    <xf numFmtId="2" fontId="23" fillId="0" borderId="0" xfId="8" applyNumberFormat="1" applyFont="1" applyAlignment="1">
      <alignment horizontal="center"/>
    </xf>
    <xf numFmtId="2" fontId="17" fillId="0" borderId="10" xfId="8" applyNumberFormat="1" applyFont="1" applyBorder="1" applyAlignment="1">
      <alignment horizontal="right"/>
    </xf>
    <xf numFmtId="0" fontId="22" fillId="0" borderId="0" xfId="8" applyFont="1" applyAlignment="1">
      <alignment horizontal="left" vertical="top"/>
    </xf>
    <xf numFmtId="0" fontId="20" fillId="0" borderId="9" xfId="8" applyFont="1" applyBorder="1" applyAlignment="1">
      <alignment horizontal="left"/>
    </xf>
    <xf numFmtId="0" fontId="22" fillId="0" borderId="0" xfId="8" applyFont="1" applyAlignment="1">
      <alignment horizontal="left"/>
    </xf>
    <xf numFmtId="2" fontId="22" fillId="0" borderId="0" xfId="8" applyNumberFormat="1" applyFont="1" applyAlignment="1">
      <alignment horizontal="left"/>
    </xf>
    <xf numFmtId="2" fontId="20" fillId="0" borderId="0" xfId="8" applyNumberFormat="1" applyFont="1" applyAlignment="1">
      <alignment horizontal="right"/>
    </xf>
    <xf numFmtId="2" fontId="20" fillId="0" borderId="10" xfId="8" applyNumberFormat="1" applyFont="1" applyBorder="1" applyAlignment="1">
      <alignment horizontal="right"/>
    </xf>
    <xf numFmtId="0" fontId="20" fillId="0" borderId="9" xfId="8" quotePrefix="1" applyFont="1" applyBorder="1" applyAlignment="1">
      <alignment horizontal="left"/>
    </xf>
    <xf numFmtId="2" fontId="20" fillId="0" borderId="0" xfId="8" applyNumberFormat="1" applyFont="1" applyAlignment="1">
      <alignment horizontal="left"/>
    </xf>
    <xf numFmtId="0" fontId="20" fillId="0" borderId="11" xfId="8" applyFont="1" applyBorder="1" applyAlignment="1">
      <alignment horizontal="left"/>
    </xf>
    <xf numFmtId="0" fontId="20" fillId="0" borderId="12" xfId="8" applyFont="1" applyBorder="1" applyAlignment="1">
      <alignment horizontal="left"/>
    </xf>
    <xf numFmtId="2" fontId="20" fillId="0" borderId="12" xfId="8" applyNumberFormat="1" applyFont="1" applyBorder="1" applyAlignment="1">
      <alignment horizontal="left"/>
    </xf>
    <xf numFmtId="2" fontId="20" fillId="0" borderId="12" xfId="8" applyNumberFormat="1" applyFont="1" applyBorder="1" applyAlignment="1">
      <alignment horizontal="center"/>
    </xf>
    <xf numFmtId="2" fontId="20" fillId="0" borderId="12" xfId="8" applyNumberFormat="1" applyFont="1" applyBorder="1" applyAlignment="1">
      <alignment horizontal="centerContinuous"/>
    </xf>
    <xf numFmtId="2" fontId="20" fillId="0" borderId="13" xfId="8" applyNumberFormat="1" applyFont="1" applyBorder="1" applyAlignment="1">
      <alignment horizontal="right"/>
    </xf>
    <xf numFmtId="0" fontId="24" fillId="0" borderId="0" xfId="0" applyFont="1"/>
    <xf numFmtId="0" fontId="24" fillId="0" borderId="0" xfId="0" applyFont="1" applyAlignment="1">
      <alignment vertical="center"/>
    </xf>
    <xf numFmtId="2" fontId="24" fillId="0" borderId="0" xfId="0" applyNumberFormat="1" applyFont="1"/>
    <xf numFmtId="1" fontId="9" fillId="2" borderId="18" xfId="0" applyNumberFormat="1" applyFont="1" applyFill="1" applyBorder="1" applyAlignment="1">
      <alignment horizontal="center" vertical="center" wrapText="1"/>
    </xf>
    <xf numFmtId="1" fontId="9" fillId="2" borderId="43" xfId="0" applyNumberFormat="1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1" fontId="9" fillId="2" borderId="15" xfId="0" applyNumberFormat="1" applyFont="1" applyFill="1" applyBorder="1" applyAlignment="1">
      <alignment horizontal="center" vertical="center" wrapText="1"/>
    </xf>
    <xf numFmtId="1" fontId="9" fillId="2" borderId="17" xfId="0" applyNumberFormat="1" applyFont="1" applyFill="1" applyBorder="1" applyAlignment="1">
      <alignment horizontal="center" vertical="center" wrapText="1"/>
    </xf>
    <xf numFmtId="1" fontId="9" fillId="2" borderId="32" xfId="0" applyNumberFormat="1" applyFont="1" applyFill="1" applyBorder="1" applyAlignment="1">
      <alignment horizontal="center" vertical="center" wrapText="1"/>
    </xf>
    <xf numFmtId="1" fontId="9" fillId="2" borderId="16" xfId="0" applyNumberFormat="1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/>
    </xf>
    <xf numFmtId="0" fontId="9" fillId="2" borderId="43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 wrapText="1"/>
    </xf>
    <xf numFmtId="0" fontId="9" fillId="2" borderId="43" xfId="0" applyFont="1" applyFill="1" applyBorder="1" applyAlignment="1">
      <alignment horizontal="center" vertical="center"/>
    </xf>
    <xf numFmtId="0" fontId="9" fillId="2" borderId="45" xfId="0" applyFont="1" applyFill="1" applyBorder="1" applyAlignment="1">
      <alignment horizontal="center" vertical="center"/>
    </xf>
    <xf numFmtId="0" fontId="10" fillId="3" borderId="21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 wrapText="1"/>
    </xf>
    <xf numFmtId="0" fontId="10" fillId="3" borderId="21" xfId="0" applyFont="1" applyFill="1" applyBorder="1" applyAlignment="1">
      <alignment horizontal="center" vertical="center" wrapText="1"/>
    </xf>
    <xf numFmtId="165" fontId="10" fillId="3" borderId="20" xfId="0" applyNumberFormat="1" applyFont="1" applyFill="1" applyBorder="1" applyAlignment="1">
      <alignment horizontal="center" vertical="center"/>
    </xf>
    <xf numFmtId="165" fontId="10" fillId="3" borderId="23" xfId="0" applyNumberFormat="1" applyFont="1" applyFill="1" applyBorder="1" applyAlignment="1">
      <alignment horizontal="center" vertical="center"/>
    </xf>
    <xf numFmtId="2" fontId="10" fillId="4" borderId="26" xfId="0" applyNumberFormat="1" applyFont="1" applyFill="1" applyBorder="1" applyAlignment="1">
      <alignment horizontal="center" vertical="center"/>
    </xf>
    <xf numFmtId="2" fontId="10" fillId="0" borderId="84" xfId="0" applyNumberFormat="1" applyFont="1" applyFill="1" applyBorder="1" applyAlignment="1">
      <alignment horizontal="center" vertical="center" wrapText="1"/>
    </xf>
    <xf numFmtId="2" fontId="10" fillId="3" borderId="88" xfId="0" applyNumberFormat="1" applyFont="1" applyFill="1" applyBorder="1" applyAlignment="1">
      <alignment horizontal="center" vertical="center"/>
    </xf>
    <xf numFmtId="2" fontId="9" fillId="3" borderId="39" xfId="1" applyNumberFormat="1" applyFont="1" applyFill="1" applyBorder="1" applyAlignment="1">
      <alignment horizontal="center" vertical="center"/>
    </xf>
    <xf numFmtId="2" fontId="10" fillId="3" borderId="40" xfId="0" applyNumberFormat="1" applyFont="1" applyFill="1" applyBorder="1" applyAlignment="1">
      <alignment horizontal="center" vertical="center"/>
    </xf>
    <xf numFmtId="2" fontId="10" fillId="3" borderId="41" xfId="0" applyNumberFormat="1" applyFont="1" applyFill="1" applyBorder="1" applyAlignment="1">
      <alignment horizontal="center" vertical="center"/>
    </xf>
    <xf numFmtId="0" fontId="9" fillId="2" borderId="45" xfId="0" applyFont="1" applyFill="1" applyBorder="1" applyAlignment="1">
      <alignment horizontal="center" vertical="center"/>
    </xf>
    <xf numFmtId="0" fontId="4" fillId="0" borderId="5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2" borderId="15" xfId="0" applyNumberFormat="1" applyFont="1" applyFill="1" applyBorder="1" applyAlignment="1">
      <alignment horizontal="center" vertical="center" wrapText="1"/>
    </xf>
    <xf numFmtId="1" fontId="9" fillId="2" borderId="16" xfId="0" applyNumberFormat="1" applyFont="1" applyFill="1" applyBorder="1" applyAlignment="1">
      <alignment horizontal="center" vertical="center" wrapText="1"/>
    </xf>
    <xf numFmtId="1" fontId="9" fillId="2" borderId="17" xfId="0" applyNumberFormat="1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1" fontId="9" fillId="2" borderId="37" xfId="0" applyNumberFormat="1" applyFont="1" applyFill="1" applyBorder="1" applyAlignment="1">
      <alignment horizontal="center" vertical="center" wrapText="1"/>
    </xf>
    <xf numFmtId="1" fontId="9" fillId="2" borderId="42" xfId="0" applyNumberFormat="1" applyFont="1" applyFill="1" applyBorder="1" applyAlignment="1">
      <alignment horizontal="center" vertical="center" wrapText="1"/>
    </xf>
    <xf numFmtId="1" fontId="9" fillId="2" borderId="43" xfId="0" applyNumberFormat="1" applyFont="1" applyFill="1" applyBorder="1" applyAlignment="1">
      <alignment horizontal="center" vertical="center" wrapText="1"/>
    </xf>
    <xf numFmtId="1" fontId="9" fillId="2" borderId="44" xfId="0" applyNumberFormat="1" applyFont="1" applyFill="1" applyBorder="1" applyAlignment="1">
      <alignment horizontal="center" vertical="center" wrapText="1"/>
    </xf>
    <xf numFmtId="0" fontId="11" fillId="3" borderId="0" xfId="1" applyFont="1" applyFill="1" applyBorder="1" applyAlignment="1">
      <alignment horizontal="center" vertical="center" wrapText="1"/>
    </xf>
    <xf numFmtId="0" fontId="6" fillId="3" borderId="0" xfId="1" applyFont="1" applyFill="1" applyBorder="1" applyAlignment="1">
      <alignment horizontal="center" vertical="center" wrapText="1"/>
    </xf>
    <xf numFmtId="0" fontId="9" fillId="2" borderId="37" xfId="0" applyFont="1" applyFill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9" fillId="2" borderId="39" xfId="0" applyFont="1" applyFill="1" applyBorder="1" applyAlignment="1">
      <alignment horizontal="center" vertical="center" wrapText="1"/>
    </xf>
    <xf numFmtId="0" fontId="10" fillId="3" borderId="86" xfId="0" applyFont="1" applyFill="1" applyBorder="1" applyAlignment="1">
      <alignment horizontal="center" vertical="center" wrapText="1"/>
    </xf>
    <xf numFmtId="0" fontId="10" fillId="3" borderId="87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9" fillId="3" borderId="0" xfId="1" applyFont="1" applyFill="1" applyBorder="1" applyAlignment="1">
      <alignment horizontal="left" vertical="center"/>
    </xf>
    <xf numFmtId="0" fontId="9" fillId="2" borderId="43" xfId="0" applyFont="1" applyFill="1" applyBorder="1" applyAlignment="1">
      <alignment horizontal="center" vertical="center" wrapText="1"/>
    </xf>
    <xf numFmtId="0" fontId="9" fillId="2" borderId="44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2" borderId="45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2" fontId="10" fillId="3" borderId="18" xfId="0" applyNumberFormat="1" applyFont="1" applyFill="1" applyBorder="1" applyAlignment="1">
      <alignment horizontal="center" vertical="center" wrapText="1"/>
    </xf>
    <xf numFmtId="2" fontId="10" fillId="3" borderId="19" xfId="0" applyNumberFormat="1" applyFont="1" applyFill="1" applyBorder="1" applyAlignment="1">
      <alignment horizontal="center" vertical="center" wrapText="1"/>
    </xf>
    <xf numFmtId="2" fontId="10" fillId="3" borderId="21" xfId="0" applyNumberFormat="1" applyFont="1" applyFill="1" applyBorder="1" applyAlignment="1">
      <alignment horizontal="center" vertical="center" wrapText="1"/>
    </xf>
    <xf numFmtId="2" fontId="10" fillId="3" borderId="22" xfId="0" applyNumberFormat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9" fontId="10" fillId="3" borderId="20" xfId="4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10" fillId="3" borderId="49" xfId="0" applyFont="1" applyFill="1" applyBorder="1" applyAlignment="1">
      <alignment horizontal="center" vertical="center"/>
    </xf>
    <xf numFmtId="0" fontId="10" fillId="3" borderId="32" xfId="0" applyFont="1" applyFill="1" applyBorder="1" applyAlignment="1">
      <alignment horizontal="center" vertical="center"/>
    </xf>
    <xf numFmtId="0" fontId="10" fillId="3" borderId="78" xfId="0" applyFont="1" applyFill="1" applyBorder="1" applyAlignment="1">
      <alignment horizontal="center" vertical="center" wrapText="1"/>
    </xf>
    <xf numFmtId="0" fontId="10" fillId="3" borderId="79" xfId="0" applyFont="1" applyFill="1" applyBorder="1" applyAlignment="1">
      <alignment horizontal="center" vertical="center" wrapText="1"/>
    </xf>
    <xf numFmtId="0" fontId="10" fillId="3" borderId="85" xfId="0" applyFont="1" applyFill="1" applyBorder="1" applyAlignment="1">
      <alignment horizontal="center" vertical="center" wrapText="1"/>
    </xf>
    <xf numFmtId="0" fontId="10" fillId="3" borderId="33" xfId="0" applyFont="1" applyFill="1" applyBorder="1" applyAlignment="1">
      <alignment horizontal="center" vertical="center" wrapText="1"/>
    </xf>
    <xf numFmtId="2" fontId="10" fillId="3" borderId="76" xfId="0" applyNumberFormat="1" applyFont="1" applyFill="1" applyBorder="1" applyAlignment="1">
      <alignment horizontal="center" vertical="center" wrapText="1"/>
    </xf>
    <xf numFmtId="2" fontId="10" fillId="3" borderId="26" xfId="0" applyNumberFormat="1" applyFont="1" applyFill="1" applyBorder="1" applyAlignment="1">
      <alignment horizontal="center" vertical="center" wrapText="1"/>
    </xf>
    <xf numFmtId="1" fontId="9" fillId="2" borderId="4" xfId="0" applyNumberFormat="1" applyFont="1" applyFill="1" applyBorder="1" applyAlignment="1">
      <alignment horizontal="center" vertical="center" wrapText="1"/>
    </xf>
    <xf numFmtId="1" fontId="9" fillId="2" borderId="51" xfId="0" applyNumberFormat="1" applyFont="1" applyFill="1" applyBorder="1" applyAlignment="1">
      <alignment horizontal="center" vertical="center" wrapText="1"/>
    </xf>
    <xf numFmtId="1" fontId="9" fillId="2" borderId="48" xfId="0" applyNumberFormat="1" applyFont="1" applyFill="1" applyBorder="1" applyAlignment="1">
      <alignment horizontal="center" vertical="center" wrapText="1"/>
    </xf>
    <xf numFmtId="0" fontId="10" fillId="3" borderId="57" xfId="0" applyFont="1" applyFill="1" applyBorder="1" applyAlignment="1">
      <alignment horizontal="center" vertical="center" wrapText="1"/>
    </xf>
    <xf numFmtId="0" fontId="10" fillId="3" borderId="80" xfId="0" applyFont="1" applyFill="1" applyBorder="1" applyAlignment="1">
      <alignment horizontal="center" vertical="center" wrapText="1"/>
    </xf>
    <xf numFmtId="0" fontId="10" fillId="3" borderId="81" xfId="0" applyFont="1" applyFill="1" applyBorder="1" applyAlignment="1">
      <alignment horizontal="center" vertical="center" wrapText="1"/>
    </xf>
    <xf numFmtId="0" fontId="10" fillId="3" borderId="82" xfId="0" applyFont="1" applyFill="1" applyBorder="1" applyAlignment="1">
      <alignment horizontal="center" vertical="center" wrapText="1"/>
    </xf>
    <xf numFmtId="2" fontId="10" fillId="3" borderId="77" xfId="0" applyNumberFormat="1" applyFont="1" applyFill="1" applyBorder="1" applyAlignment="1">
      <alignment horizontal="center" vertical="center" wrapText="1"/>
    </xf>
    <xf numFmtId="2" fontId="10" fillId="3" borderId="83" xfId="0" applyNumberFormat="1" applyFont="1" applyFill="1" applyBorder="1" applyAlignment="1">
      <alignment horizontal="center" vertical="center" wrapText="1"/>
    </xf>
    <xf numFmtId="1" fontId="9" fillId="2" borderId="31" xfId="0" applyNumberFormat="1" applyFont="1" applyFill="1" applyBorder="1" applyAlignment="1">
      <alignment horizontal="center" vertical="center" wrapText="1"/>
    </xf>
    <xf numFmtId="1" fontId="9" fillId="2" borderId="50" xfId="0" applyNumberFormat="1" applyFont="1" applyFill="1" applyBorder="1" applyAlignment="1">
      <alignment horizontal="center" vertical="center" wrapText="1"/>
    </xf>
    <xf numFmtId="1" fontId="9" fillId="2" borderId="32" xfId="0" applyNumberFormat="1" applyFont="1" applyFill="1" applyBorder="1" applyAlignment="1">
      <alignment horizontal="center" vertical="center" wrapText="1"/>
    </xf>
    <xf numFmtId="1" fontId="9" fillId="2" borderId="39" xfId="0" applyNumberFormat="1" applyFont="1" applyFill="1" applyBorder="1" applyAlignment="1">
      <alignment horizontal="center" vertical="center" wrapText="1"/>
    </xf>
    <xf numFmtId="1" fontId="9" fillId="2" borderId="18" xfId="0" applyNumberFormat="1" applyFont="1" applyFill="1" applyBorder="1" applyAlignment="1">
      <alignment horizontal="center" vertical="center" wrapText="1"/>
    </xf>
    <xf numFmtId="1" fontId="9" fillId="2" borderId="21" xfId="0" applyNumberFormat="1" applyFont="1" applyFill="1" applyBorder="1" applyAlignment="1">
      <alignment horizontal="center" vertical="center" wrapText="1"/>
    </xf>
    <xf numFmtId="1" fontId="9" fillId="2" borderId="30" xfId="0" applyNumberFormat="1" applyFont="1" applyFill="1" applyBorder="1" applyAlignment="1">
      <alignment horizontal="center" vertical="center" wrapText="1"/>
    </xf>
    <xf numFmtId="1" fontId="9" fillId="2" borderId="14" xfId="0" applyNumberFormat="1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2" fontId="10" fillId="3" borderId="20" xfId="0" applyNumberFormat="1" applyFont="1" applyFill="1" applyBorder="1" applyAlignment="1">
      <alignment horizontal="center" vertical="center" wrapText="1"/>
    </xf>
    <xf numFmtId="0" fontId="10" fillId="3" borderId="38" xfId="0" applyFont="1" applyFill="1" applyBorder="1" applyAlignment="1">
      <alignment horizontal="center" vertical="center" wrapText="1"/>
    </xf>
    <xf numFmtId="0" fontId="10" fillId="3" borderId="21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0" fontId="9" fillId="2" borderId="29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9" fillId="3" borderId="32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10" fillId="3" borderId="38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35" xfId="0" applyFont="1" applyFill="1" applyBorder="1" applyAlignment="1">
      <alignment horizontal="center" vertical="center"/>
    </xf>
    <xf numFmtId="0" fontId="10" fillId="3" borderId="24" xfId="0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0" fillId="3" borderId="24" xfId="0" applyFont="1" applyFill="1" applyBorder="1" applyAlignment="1">
      <alignment horizontal="center" vertical="center"/>
    </xf>
    <xf numFmtId="0" fontId="10" fillId="3" borderId="25" xfId="0" applyFont="1" applyFill="1" applyBorder="1" applyAlignment="1">
      <alignment horizontal="center" vertical="center"/>
    </xf>
    <xf numFmtId="0" fontId="10" fillId="3" borderId="21" xfId="0" applyFont="1" applyFill="1" applyBorder="1" applyAlignment="1">
      <alignment horizontal="center" vertical="center"/>
    </xf>
    <xf numFmtId="0" fontId="10" fillId="3" borderId="22" xfId="0" applyFont="1" applyFill="1" applyBorder="1" applyAlignment="1">
      <alignment horizontal="center" vertical="center"/>
    </xf>
    <xf numFmtId="0" fontId="10" fillId="3" borderId="34" xfId="0" applyFont="1" applyFill="1" applyBorder="1" applyAlignment="1">
      <alignment horizontal="center" vertical="center"/>
    </xf>
    <xf numFmtId="0" fontId="9" fillId="2" borderId="36" xfId="0" applyFont="1" applyFill="1" applyBorder="1" applyAlignment="1">
      <alignment horizontal="center" vertical="center" wrapText="1"/>
    </xf>
    <xf numFmtId="0" fontId="9" fillId="2" borderId="43" xfId="0" applyFont="1" applyFill="1" applyBorder="1" applyAlignment="1">
      <alignment horizontal="center" vertical="center"/>
    </xf>
    <xf numFmtId="0" fontId="9" fillId="2" borderId="45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1" fontId="17" fillId="0" borderId="6" xfId="7" applyNumberFormat="1" applyFont="1" applyBorder="1" applyAlignment="1">
      <alignment horizontal="center" vertical="center" wrapText="1"/>
    </xf>
    <xf numFmtId="1" fontId="17" fillId="0" borderId="54" xfId="7" applyNumberFormat="1" applyFont="1" applyBorder="1" applyAlignment="1">
      <alignment horizontal="center" vertical="center" wrapText="1"/>
    </xf>
    <xf numFmtId="1" fontId="17" fillId="0" borderId="9" xfId="7" applyNumberFormat="1" applyFont="1" applyBorder="1" applyAlignment="1">
      <alignment horizontal="center" vertical="center" wrapText="1"/>
    </xf>
    <xf numFmtId="1" fontId="17" fillId="0" borderId="56" xfId="7" applyNumberFormat="1" applyFont="1" applyBorder="1" applyAlignment="1">
      <alignment horizontal="center" vertical="center" wrapText="1"/>
    </xf>
    <xf numFmtId="1" fontId="17" fillId="0" borderId="11" xfId="7" applyNumberFormat="1" applyFont="1" applyBorder="1" applyAlignment="1">
      <alignment horizontal="center" vertical="center" wrapText="1"/>
    </xf>
    <xf numFmtId="1" fontId="17" fillId="0" borderId="58" xfId="7" applyNumberFormat="1" applyFont="1" applyBorder="1" applyAlignment="1">
      <alignment horizontal="center" vertical="center" wrapText="1"/>
    </xf>
    <xf numFmtId="1" fontId="17" fillId="0" borderId="55" xfId="0" applyNumberFormat="1" applyFont="1" applyBorder="1" applyAlignment="1">
      <alignment horizontal="center" vertical="center" wrapText="1"/>
    </xf>
    <xf numFmtId="1" fontId="17" fillId="0" borderId="7" xfId="0" applyNumberFormat="1" applyFont="1" applyBorder="1" applyAlignment="1">
      <alignment horizontal="center" vertical="center" wrapText="1"/>
    </xf>
    <xf numFmtId="1" fontId="17" fillId="0" borderId="54" xfId="0" applyNumberFormat="1" applyFont="1" applyBorder="1" applyAlignment="1">
      <alignment horizontal="center" vertical="center" wrapText="1"/>
    </xf>
    <xf numFmtId="1" fontId="15" fillId="0" borderId="55" xfId="8" applyNumberFormat="1" applyFont="1" applyBorder="1" applyAlignment="1">
      <alignment horizontal="center" vertical="center"/>
    </xf>
    <xf numFmtId="1" fontId="15" fillId="0" borderId="7" xfId="8" applyNumberFormat="1" applyFont="1" applyBorder="1" applyAlignment="1">
      <alignment horizontal="center" vertical="center"/>
    </xf>
    <xf numFmtId="1" fontId="15" fillId="0" borderId="8" xfId="8" applyNumberFormat="1" applyFont="1" applyBorder="1" applyAlignment="1">
      <alignment horizontal="center" vertical="center"/>
    </xf>
    <xf numFmtId="1" fontId="15" fillId="0" borderId="57" xfId="8" applyNumberFormat="1" applyFont="1" applyBorder="1" applyAlignment="1">
      <alignment horizontal="center" vertical="center"/>
    </xf>
    <xf numFmtId="1" fontId="15" fillId="0" borderId="0" xfId="8" applyNumberFormat="1" applyFont="1" applyAlignment="1">
      <alignment horizontal="center" vertical="center"/>
    </xf>
    <xf numFmtId="1" fontId="15" fillId="0" borderId="10" xfId="8" applyNumberFormat="1" applyFont="1" applyBorder="1" applyAlignment="1">
      <alignment horizontal="center" vertical="center"/>
    </xf>
    <xf numFmtId="1" fontId="15" fillId="0" borderId="59" xfId="8" applyNumberFormat="1" applyFont="1" applyBorder="1" applyAlignment="1">
      <alignment horizontal="center" vertical="center"/>
    </xf>
    <xf numFmtId="1" fontId="15" fillId="0" borderId="12" xfId="8" applyNumberFormat="1" applyFont="1" applyBorder="1" applyAlignment="1">
      <alignment horizontal="center" vertical="center"/>
    </xf>
    <xf numFmtId="1" fontId="15" fillId="0" borderId="13" xfId="8" applyNumberFormat="1" applyFont="1" applyBorder="1" applyAlignment="1">
      <alignment horizontal="center" vertical="center"/>
    </xf>
    <xf numFmtId="1" fontId="16" fillId="0" borderId="57" xfId="0" applyNumberFormat="1" applyFont="1" applyBorder="1" applyAlignment="1">
      <alignment horizontal="center" vertical="center"/>
    </xf>
    <xf numFmtId="1" fontId="16" fillId="0" borderId="0" xfId="0" applyNumberFormat="1" applyFont="1" applyBorder="1" applyAlignment="1">
      <alignment horizontal="center" vertical="center"/>
    </xf>
    <xf numFmtId="1" fontId="16" fillId="0" borderId="56" xfId="0" applyNumberFormat="1" applyFont="1" applyBorder="1" applyAlignment="1">
      <alignment horizontal="center" vertical="center"/>
    </xf>
    <xf numFmtId="1" fontId="17" fillId="0" borderId="59" xfId="0" applyNumberFormat="1" applyFont="1" applyBorder="1" applyAlignment="1">
      <alignment horizontal="center" vertical="center" wrapText="1"/>
    </xf>
    <xf numFmtId="1" fontId="17" fillId="0" borderId="12" xfId="0" applyNumberFormat="1" applyFont="1" applyBorder="1" applyAlignment="1">
      <alignment horizontal="center" vertical="center" wrapText="1"/>
    </xf>
    <xf numFmtId="1" fontId="17" fillId="0" borderId="58" xfId="0" applyNumberFormat="1" applyFont="1" applyBorder="1" applyAlignment="1">
      <alignment horizontal="center" vertical="center" wrapText="1"/>
    </xf>
    <xf numFmtId="1" fontId="16" fillId="8" borderId="60" xfId="8" applyNumberFormat="1" applyFont="1" applyFill="1" applyBorder="1" applyAlignment="1">
      <alignment horizontal="center" vertical="center"/>
    </xf>
    <xf numFmtId="1" fontId="16" fillId="8" borderId="5" xfId="8" applyNumberFormat="1" applyFont="1" applyFill="1" applyBorder="1" applyAlignment="1">
      <alignment horizontal="center" vertical="center"/>
    </xf>
    <xf numFmtId="1" fontId="16" fillId="8" borderId="3" xfId="8" applyNumberFormat="1" applyFont="1" applyFill="1" applyBorder="1" applyAlignment="1">
      <alignment horizontal="center" vertical="center"/>
    </xf>
    <xf numFmtId="0" fontId="16" fillId="0" borderId="2" xfId="8" applyNumberFormat="1" applyFont="1" applyBorder="1" applyAlignment="1">
      <alignment horizontal="center" vertical="center" wrapText="1"/>
    </xf>
    <xf numFmtId="1" fontId="16" fillId="0" borderId="5" xfId="8" applyNumberFormat="1" applyFont="1" applyBorder="1" applyAlignment="1">
      <alignment horizontal="center" vertical="center" wrapText="1"/>
    </xf>
    <xf numFmtId="1" fontId="16" fillId="0" borderId="3" xfId="8" applyNumberFormat="1" applyFont="1" applyBorder="1" applyAlignment="1">
      <alignment horizontal="center" vertical="center" wrapText="1"/>
    </xf>
    <xf numFmtId="1" fontId="16" fillId="8" borderId="2" xfId="8" applyNumberFormat="1" applyFont="1" applyFill="1" applyBorder="1" applyAlignment="1">
      <alignment horizontal="center" vertical="center"/>
    </xf>
    <xf numFmtId="165" fontId="16" fillId="0" borderId="2" xfId="8" applyNumberFormat="1" applyFont="1" applyBorder="1" applyAlignment="1">
      <alignment horizontal="center" vertical="center" wrapText="1"/>
    </xf>
    <xf numFmtId="165" fontId="16" fillId="0" borderId="5" xfId="8" applyNumberFormat="1" applyFont="1" applyBorder="1" applyAlignment="1">
      <alignment horizontal="center" vertical="center" wrapText="1"/>
    </xf>
    <xf numFmtId="1" fontId="19" fillId="8" borderId="4" xfId="8" quotePrefix="1" applyNumberFormat="1" applyFont="1" applyFill="1" applyBorder="1" applyAlignment="1">
      <alignment horizontal="center" vertical="center"/>
    </xf>
    <xf numFmtId="1" fontId="19" fillId="8" borderId="48" xfId="8" quotePrefix="1" applyNumberFormat="1" applyFont="1" applyFill="1" applyBorder="1" applyAlignment="1">
      <alignment horizontal="center" vertical="center"/>
    </xf>
    <xf numFmtId="1" fontId="19" fillId="8" borderId="2" xfId="8" applyNumberFormat="1" applyFont="1" applyFill="1" applyBorder="1" applyAlignment="1">
      <alignment horizontal="center"/>
    </xf>
    <xf numFmtId="1" fontId="19" fillId="8" borderId="5" xfId="8" applyNumberFormat="1" applyFont="1" applyFill="1" applyBorder="1" applyAlignment="1">
      <alignment horizontal="center"/>
    </xf>
    <xf numFmtId="1" fontId="19" fillId="8" borderId="3" xfId="8" applyNumberFormat="1" applyFont="1" applyFill="1" applyBorder="1" applyAlignment="1">
      <alignment horizontal="center"/>
    </xf>
    <xf numFmtId="1" fontId="21" fillId="8" borderId="63" xfId="8" applyNumberFormat="1" applyFont="1" applyFill="1" applyBorder="1" applyAlignment="1">
      <alignment horizontal="right" vertical="center"/>
    </xf>
    <xf numFmtId="1" fontId="21" fillId="8" borderId="64" xfId="8" applyNumberFormat="1" applyFont="1" applyFill="1" applyBorder="1" applyAlignment="1">
      <alignment horizontal="right" vertical="center"/>
    </xf>
    <xf numFmtId="2" fontId="16" fillId="0" borderId="1" xfId="8" applyNumberFormat="1" applyFont="1" applyBorder="1" applyAlignment="1">
      <alignment horizontal="center"/>
    </xf>
    <xf numFmtId="2" fontId="22" fillId="0" borderId="1" xfId="8" applyNumberFormat="1" applyFont="1" applyBorder="1"/>
    <xf numFmtId="2" fontId="16" fillId="0" borderId="1" xfId="8" applyNumberFormat="1" applyFont="1" applyBorder="1" applyAlignment="1">
      <alignment horizontal="center" vertical="center" wrapText="1"/>
    </xf>
    <xf numFmtId="2" fontId="20" fillId="0" borderId="1" xfId="8" applyNumberFormat="1" applyFont="1" applyBorder="1"/>
    <xf numFmtId="2" fontId="17" fillId="8" borderId="1" xfId="8" applyNumberFormat="1" applyFont="1" applyFill="1" applyBorder="1" applyAlignment="1">
      <alignment horizontal="center" vertical="center" wrapText="1"/>
    </xf>
    <xf numFmtId="2" fontId="23" fillId="8" borderId="1" xfId="8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5" fillId="0" borderId="89" xfId="0" applyFont="1" applyBorder="1" applyAlignment="1">
      <alignment horizontal="center" vertical="center" wrapText="1"/>
    </xf>
    <xf numFmtId="0" fontId="25" fillId="0" borderId="90" xfId="0" applyFont="1" applyBorder="1" applyAlignment="1">
      <alignment horizontal="center" vertical="center" wrapText="1"/>
    </xf>
    <xf numFmtId="0" fontId="25" fillId="0" borderId="91" xfId="0" applyFont="1" applyBorder="1" applyAlignment="1">
      <alignment horizontal="center" vertical="center" wrapText="1"/>
    </xf>
    <xf numFmtId="0" fontId="25" fillId="0" borderId="92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165" fontId="25" fillId="0" borderId="1" xfId="0" applyNumberFormat="1" applyFont="1" applyBorder="1" applyAlignment="1">
      <alignment horizontal="center" vertical="center" wrapText="1"/>
    </xf>
    <xf numFmtId="0" fontId="25" fillId="0" borderId="61" xfId="0" applyFont="1" applyBorder="1" applyAlignment="1">
      <alignment horizontal="center" vertical="center" wrapText="1"/>
    </xf>
    <xf numFmtId="0" fontId="25" fillId="0" borderId="60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93" xfId="0" applyFont="1" applyBorder="1" applyAlignment="1">
      <alignment horizontal="center" vertical="center" wrapText="1"/>
    </xf>
    <xf numFmtId="0" fontId="25" fillId="0" borderId="94" xfId="0" applyFont="1" applyBorder="1" applyAlignment="1">
      <alignment horizontal="left" vertical="center" wrapText="1"/>
    </xf>
    <xf numFmtId="0" fontId="25" fillId="0" borderId="95" xfId="0" applyFont="1" applyBorder="1" applyAlignment="1">
      <alignment horizontal="left" vertical="center" wrapText="1"/>
    </xf>
    <xf numFmtId="165" fontId="25" fillId="0" borderId="95" xfId="0" applyNumberFormat="1" applyFont="1" applyBorder="1" applyAlignment="1">
      <alignment horizontal="center" vertical="center" wrapText="1"/>
    </xf>
    <xf numFmtId="0" fontId="25" fillId="0" borderId="96" xfId="0" applyFont="1" applyBorder="1" applyAlignment="1">
      <alignment horizontal="center" vertical="center" wrapText="1"/>
    </xf>
  </cellXfs>
  <cellStyles count="9">
    <cellStyle name="Millares" xfId="3" builtinId="3"/>
    <cellStyle name="Moneda [0] 2" xfId="2"/>
    <cellStyle name="Normal" xfId="0" builtinId="0"/>
    <cellStyle name="Normal 12" xfId="5"/>
    <cellStyle name="Normal 2 2" xfId="1"/>
    <cellStyle name="Normal 2 2 2 10" xfId="8"/>
    <cellStyle name="Normal 3 2" xfId="6"/>
    <cellStyle name="Normal 4 4 2" xfId="7"/>
    <cellStyle name="Porcentaje" xfId="4" builtinId="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wmf"/><Relationship Id="rId1" Type="http://schemas.openxmlformats.org/officeDocument/2006/relationships/image" Target="../media/image11.jpeg"/><Relationship Id="rId6" Type="http://schemas.openxmlformats.org/officeDocument/2006/relationships/image" Target="../media/image16.png"/><Relationship Id="rId5" Type="http://schemas.openxmlformats.org/officeDocument/2006/relationships/image" Target="../media/image15.png"/><Relationship Id="rId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57</xdr:col>
      <xdr:colOff>705971</xdr:colOff>
      <xdr:row>1</xdr:row>
      <xdr:rowOff>44823</xdr:rowOff>
    </xdr:from>
    <xdr:to>
      <xdr:col>61</xdr:col>
      <xdr:colOff>168385</xdr:colOff>
      <xdr:row>11</xdr:row>
      <xdr:rowOff>35061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97677" y="235323"/>
          <a:ext cx="2129414" cy="1895238"/>
        </a:xfrm>
        <a:prstGeom prst="rect">
          <a:avLst/>
        </a:prstGeom>
      </xdr:spPr>
    </xdr:pic>
    <xdr:clientData/>
  </xdr:twoCellAnchor>
  <xdr:twoCellAnchor editAs="oneCell">
    <xdr:from>
      <xdr:col>57</xdr:col>
      <xdr:colOff>603439</xdr:colOff>
      <xdr:row>12</xdr:row>
      <xdr:rowOff>139232</xdr:rowOff>
    </xdr:from>
    <xdr:to>
      <xdr:col>61</xdr:col>
      <xdr:colOff>322995</xdr:colOff>
      <xdr:row>19</xdr:row>
      <xdr:rowOff>148589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465064" y="2425232"/>
          <a:ext cx="2362744" cy="1342857"/>
        </a:xfrm>
        <a:prstGeom prst="rect">
          <a:avLst/>
        </a:prstGeom>
      </xdr:spPr>
    </xdr:pic>
    <xdr:clientData/>
  </xdr:twoCellAnchor>
  <xdr:twoCellAnchor editAs="oneCell">
    <xdr:from>
      <xdr:col>12</xdr:col>
      <xdr:colOff>78442</xdr:colOff>
      <xdr:row>6</xdr:row>
      <xdr:rowOff>78440</xdr:rowOff>
    </xdr:from>
    <xdr:to>
      <xdr:col>17</xdr:col>
      <xdr:colOff>38271</xdr:colOff>
      <xdr:row>18</xdr:row>
      <xdr:rowOff>97202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009530" y="1221440"/>
          <a:ext cx="3097476" cy="2304762"/>
        </a:xfrm>
        <a:prstGeom prst="rect">
          <a:avLst/>
        </a:prstGeom>
      </xdr:spPr>
    </xdr:pic>
    <xdr:clientData/>
  </xdr:twoCellAnchor>
  <xdr:twoCellAnchor editAs="oneCell">
    <xdr:from>
      <xdr:col>2</xdr:col>
      <xdr:colOff>90513</xdr:colOff>
      <xdr:row>6</xdr:row>
      <xdr:rowOff>133021</xdr:rowOff>
    </xdr:from>
    <xdr:to>
      <xdr:col>6</xdr:col>
      <xdr:colOff>571011</xdr:colOff>
      <xdr:row>18</xdr:row>
      <xdr:rowOff>56028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05866" y="1276021"/>
          <a:ext cx="3192321" cy="2209007"/>
        </a:xfrm>
        <a:prstGeom prst="rect">
          <a:avLst/>
        </a:prstGeom>
      </xdr:spPr>
    </xdr:pic>
    <xdr:clientData/>
  </xdr:twoCellAnchor>
  <xdr:twoCellAnchor editAs="oneCell">
    <xdr:from>
      <xdr:col>39</xdr:col>
      <xdr:colOff>123262</xdr:colOff>
      <xdr:row>6</xdr:row>
      <xdr:rowOff>156881</xdr:rowOff>
    </xdr:from>
    <xdr:to>
      <xdr:col>43</xdr:col>
      <xdr:colOff>495500</xdr:colOff>
      <xdr:row>17</xdr:row>
      <xdr:rowOff>145677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5470968" y="1299881"/>
          <a:ext cx="2882356" cy="2084296"/>
        </a:xfrm>
        <a:prstGeom prst="rect">
          <a:avLst/>
        </a:prstGeom>
      </xdr:spPr>
    </xdr:pic>
    <xdr:clientData/>
  </xdr:twoCellAnchor>
  <xdr:twoCellAnchor editAs="oneCell">
    <xdr:from>
      <xdr:col>52</xdr:col>
      <xdr:colOff>53288</xdr:colOff>
      <xdr:row>6</xdr:row>
      <xdr:rowOff>123265</xdr:rowOff>
    </xdr:from>
    <xdr:to>
      <xdr:col>56</xdr:col>
      <xdr:colOff>628428</xdr:colOff>
      <xdr:row>16</xdr:row>
      <xdr:rowOff>22411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2718435" y="1266265"/>
          <a:ext cx="3174905" cy="1804146"/>
        </a:xfrm>
        <a:prstGeom prst="rect">
          <a:avLst/>
        </a:prstGeom>
      </xdr:spPr>
    </xdr:pic>
    <xdr:clientData/>
  </xdr:twoCellAnchor>
  <xdr:twoCellAnchor editAs="oneCell">
    <xdr:from>
      <xdr:col>49</xdr:col>
      <xdr:colOff>224117</xdr:colOff>
      <xdr:row>6</xdr:row>
      <xdr:rowOff>78442</xdr:rowOff>
    </xdr:from>
    <xdr:to>
      <xdr:col>51</xdr:col>
      <xdr:colOff>421341</xdr:colOff>
      <xdr:row>16</xdr:row>
      <xdr:rowOff>137949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0446382" y="1221442"/>
          <a:ext cx="1355912" cy="1964507"/>
        </a:xfrm>
        <a:prstGeom prst="rect">
          <a:avLst/>
        </a:prstGeom>
      </xdr:spPr>
    </xdr:pic>
    <xdr:clientData/>
  </xdr:twoCellAnchor>
  <xdr:twoCellAnchor editAs="oneCell">
    <xdr:from>
      <xdr:col>23</xdr:col>
      <xdr:colOff>67236</xdr:colOff>
      <xdr:row>6</xdr:row>
      <xdr:rowOff>134471</xdr:rowOff>
    </xdr:from>
    <xdr:to>
      <xdr:col>26</xdr:col>
      <xdr:colOff>572095</xdr:colOff>
      <xdr:row>18</xdr:row>
      <xdr:rowOff>22412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915030" y="1277471"/>
          <a:ext cx="2577947" cy="2173941"/>
        </a:xfrm>
        <a:prstGeom prst="rect">
          <a:avLst/>
        </a:prstGeom>
      </xdr:spPr>
    </xdr:pic>
    <xdr:clientData/>
  </xdr:twoCellAnchor>
  <xdr:twoCellAnchor editAs="oneCell">
    <xdr:from>
      <xdr:col>31</xdr:col>
      <xdr:colOff>33617</xdr:colOff>
      <xdr:row>7</xdr:row>
      <xdr:rowOff>44823</xdr:rowOff>
    </xdr:from>
    <xdr:to>
      <xdr:col>34</xdr:col>
      <xdr:colOff>565787</xdr:colOff>
      <xdr:row>18</xdr:row>
      <xdr:rowOff>20917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0237823" y="1378323"/>
          <a:ext cx="2526817" cy="207159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134471</xdr:colOff>
      <xdr:row>0</xdr:row>
      <xdr:rowOff>89648</xdr:rowOff>
    </xdr:from>
    <xdr:to>
      <xdr:col>39</xdr:col>
      <xdr:colOff>5361</xdr:colOff>
      <xdr:row>14</xdr:row>
      <xdr:rowOff>134471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93853" y="89648"/>
          <a:ext cx="2403420" cy="271182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17318</xdr:colOff>
      <xdr:row>1</xdr:row>
      <xdr:rowOff>472192</xdr:rowOff>
    </xdr:from>
    <xdr:to>
      <xdr:col>3</xdr:col>
      <xdr:colOff>969818</xdr:colOff>
      <xdr:row>3</xdr:row>
      <xdr:rowOff>36491</xdr:rowOff>
    </xdr:to>
    <xdr:pic>
      <xdr:nvPicPr>
        <xdr:cNvPr id="2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36518" y="662692"/>
          <a:ext cx="1562100" cy="832855"/>
        </a:xfrm>
        <a:prstGeom prst="rect">
          <a:avLst/>
        </a:prstGeom>
      </xdr:spPr>
    </xdr:pic>
    <xdr:clientData/>
  </xdr:twoCellAnchor>
  <xdr:twoCellAnchor editAs="oneCell">
    <xdr:from>
      <xdr:col>20</xdr:col>
      <xdr:colOff>1229592</xdr:colOff>
      <xdr:row>1</xdr:row>
      <xdr:rowOff>114733</xdr:rowOff>
    </xdr:from>
    <xdr:to>
      <xdr:col>22</xdr:col>
      <xdr:colOff>664587</xdr:colOff>
      <xdr:row>1</xdr:row>
      <xdr:rowOff>805295</xdr:rowOff>
    </xdr:to>
    <xdr:pic>
      <xdr:nvPicPr>
        <xdr:cNvPr id="3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305233"/>
          <a:ext cx="1881188" cy="690562"/>
        </a:xfrm>
        <a:prstGeom prst="rect">
          <a:avLst/>
        </a:prstGeom>
      </xdr:spPr>
    </xdr:pic>
    <xdr:clientData/>
  </xdr:twoCellAnchor>
  <xdr:twoCellAnchor editAs="oneCell">
    <xdr:from>
      <xdr:col>20</xdr:col>
      <xdr:colOff>1212273</xdr:colOff>
      <xdr:row>1</xdr:row>
      <xdr:rowOff>733082</xdr:rowOff>
    </xdr:from>
    <xdr:to>
      <xdr:col>22</xdr:col>
      <xdr:colOff>571067</xdr:colOff>
      <xdr:row>3</xdr:row>
      <xdr:rowOff>352858</xdr:rowOff>
    </xdr:to>
    <xdr:pic>
      <xdr:nvPicPr>
        <xdr:cNvPr id="4" name="Imagen 3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162318" y="923582"/>
          <a:ext cx="1785937" cy="901321"/>
        </a:xfrm>
        <a:prstGeom prst="rect">
          <a:avLst/>
        </a:prstGeom>
      </xdr:spPr>
    </xdr:pic>
    <xdr:clientData/>
  </xdr:twoCellAnchor>
  <xdr:twoCellAnchor>
    <xdr:from>
      <xdr:col>15</xdr:col>
      <xdr:colOff>0</xdr:colOff>
      <xdr:row>39</xdr:row>
      <xdr:rowOff>0</xdr:rowOff>
    </xdr:from>
    <xdr:to>
      <xdr:col>22</xdr:col>
      <xdr:colOff>47625</xdr:colOff>
      <xdr:row>39</xdr:row>
      <xdr:rowOff>0</xdr:rowOff>
    </xdr:to>
    <xdr:sp macro="" textlink="">
      <xdr:nvSpPr>
        <xdr:cNvPr id="31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77425" y="9334500"/>
          <a:ext cx="832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38</xdr:row>
      <xdr:rowOff>155863</xdr:rowOff>
    </xdr:from>
    <xdr:to>
      <xdr:col>9</xdr:col>
      <xdr:colOff>519546</xdr:colOff>
      <xdr:row>38</xdr:row>
      <xdr:rowOff>155863</xdr:rowOff>
    </xdr:to>
    <xdr:sp macro="" textlink="">
      <xdr:nvSpPr>
        <xdr:cNvPr id="32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59307" y="9309388"/>
          <a:ext cx="299431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125</xdr:row>
      <xdr:rowOff>472192</xdr:rowOff>
    </xdr:from>
    <xdr:ext cx="1558636" cy="845844"/>
    <xdr:pic>
      <xdr:nvPicPr>
        <xdr:cNvPr id="66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6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125</xdr:row>
      <xdr:rowOff>114733</xdr:rowOff>
    </xdr:from>
    <xdr:ext cx="1881188" cy="690562"/>
    <xdr:pic>
      <xdr:nvPicPr>
        <xdr:cNvPr id="67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305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125</xdr:row>
      <xdr:rowOff>733082</xdr:rowOff>
    </xdr:from>
    <xdr:ext cx="1785937" cy="901321"/>
    <xdr:pic>
      <xdr:nvPicPr>
        <xdr:cNvPr id="68" name="Imagen 67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162318" y="92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163</xdr:row>
      <xdr:rowOff>0</xdr:rowOff>
    </xdr:from>
    <xdr:to>
      <xdr:col>22</xdr:col>
      <xdr:colOff>47625</xdr:colOff>
      <xdr:row>163</xdr:row>
      <xdr:rowOff>0</xdr:rowOff>
    </xdr:to>
    <xdr:sp macro="" textlink="">
      <xdr:nvSpPr>
        <xdr:cNvPr id="69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8832273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162</xdr:row>
      <xdr:rowOff>155863</xdr:rowOff>
    </xdr:from>
    <xdr:to>
      <xdr:col>9</xdr:col>
      <xdr:colOff>519546</xdr:colOff>
      <xdr:row>162</xdr:row>
      <xdr:rowOff>155863</xdr:rowOff>
    </xdr:to>
    <xdr:sp macro="" textlink="">
      <xdr:nvSpPr>
        <xdr:cNvPr id="70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814954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166</xdr:row>
      <xdr:rowOff>472192</xdr:rowOff>
    </xdr:from>
    <xdr:ext cx="1558636" cy="845844"/>
    <xdr:pic>
      <xdr:nvPicPr>
        <xdr:cNvPr id="71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6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166</xdr:row>
      <xdr:rowOff>114733</xdr:rowOff>
    </xdr:from>
    <xdr:ext cx="1881188" cy="690562"/>
    <xdr:pic>
      <xdr:nvPicPr>
        <xdr:cNvPr id="72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305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166</xdr:row>
      <xdr:rowOff>733082</xdr:rowOff>
    </xdr:from>
    <xdr:ext cx="1785937" cy="901321"/>
    <xdr:pic>
      <xdr:nvPicPr>
        <xdr:cNvPr id="73" name="Imagen 72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162318" y="92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204</xdr:row>
      <xdr:rowOff>0</xdr:rowOff>
    </xdr:from>
    <xdr:to>
      <xdr:col>22</xdr:col>
      <xdr:colOff>47625</xdr:colOff>
      <xdr:row>204</xdr:row>
      <xdr:rowOff>0</xdr:rowOff>
    </xdr:to>
    <xdr:sp macro="" textlink="">
      <xdr:nvSpPr>
        <xdr:cNvPr id="74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8832273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203</xdr:row>
      <xdr:rowOff>155863</xdr:rowOff>
    </xdr:from>
    <xdr:to>
      <xdr:col>9</xdr:col>
      <xdr:colOff>519546</xdr:colOff>
      <xdr:row>203</xdr:row>
      <xdr:rowOff>155863</xdr:rowOff>
    </xdr:to>
    <xdr:sp macro="" textlink="">
      <xdr:nvSpPr>
        <xdr:cNvPr id="75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814954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21</xdr:col>
      <xdr:colOff>134217</xdr:colOff>
      <xdr:row>207</xdr:row>
      <xdr:rowOff>121227</xdr:rowOff>
    </xdr:from>
    <xdr:ext cx="1881188" cy="690562"/>
    <xdr:pic>
      <xdr:nvPicPr>
        <xdr:cNvPr id="82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90944" y="55487454"/>
          <a:ext cx="1881188" cy="690562"/>
        </a:xfrm>
        <a:prstGeom prst="rect">
          <a:avLst/>
        </a:prstGeom>
      </xdr:spPr>
    </xdr:pic>
    <xdr:clientData/>
  </xdr:oneCellAnchor>
  <xdr:oneCellAnchor>
    <xdr:from>
      <xdr:col>2</xdr:col>
      <xdr:colOff>17318</xdr:colOff>
      <xdr:row>207</xdr:row>
      <xdr:rowOff>472192</xdr:rowOff>
    </xdr:from>
    <xdr:ext cx="1558636" cy="845844"/>
    <xdr:pic>
      <xdr:nvPicPr>
        <xdr:cNvPr id="101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83426283"/>
          <a:ext cx="1558636" cy="845844"/>
        </a:xfrm>
        <a:prstGeom prst="rect">
          <a:avLst/>
        </a:prstGeom>
      </xdr:spPr>
    </xdr:pic>
    <xdr:clientData/>
  </xdr:oneCellAnchor>
  <xdr:oneCellAnchor>
    <xdr:from>
      <xdr:col>21</xdr:col>
      <xdr:colOff>187903</xdr:colOff>
      <xdr:row>207</xdr:row>
      <xdr:rowOff>698446</xdr:rowOff>
    </xdr:from>
    <xdr:ext cx="1785937" cy="901321"/>
    <xdr:pic>
      <xdr:nvPicPr>
        <xdr:cNvPr id="103" name="Imagen 102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644630" y="56064673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245</xdr:row>
      <xdr:rowOff>0</xdr:rowOff>
    </xdr:from>
    <xdr:to>
      <xdr:col>22</xdr:col>
      <xdr:colOff>47625</xdr:colOff>
      <xdr:row>245</xdr:row>
      <xdr:rowOff>0</xdr:rowOff>
    </xdr:to>
    <xdr:sp macro="" textlink="">
      <xdr:nvSpPr>
        <xdr:cNvPr id="104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91595864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244</xdr:row>
      <xdr:rowOff>155863</xdr:rowOff>
    </xdr:from>
    <xdr:to>
      <xdr:col>9</xdr:col>
      <xdr:colOff>519546</xdr:colOff>
      <xdr:row>244</xdr:row>
      <xdr:rowOff>155863</xdr:rowOff>
    </xdr:to>
    <xdr:sp macro="" textlink="">
      <xdr:nvSpPr>
        <xdr:cNvPr id="105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91578545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84</xdr:row>
      <xdr:rowOff>472192</xdr:rowOff>
    </xdr:from>
    <xdr:ext cx="1558636" cy="845844"/>
    <xdr:pic>
      <xdr:nvPicPr>
        <xdr:cNvPr id="125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35351010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84</xdr:row>
      <xdr:rowOff>114733</xdr:rowOff>
    </xdr:from>
    <xdr:ext cx="1881188" cy="690562"/>
    <xdr:pic>
      <xdr:nvPicPr>
        <xdr:cNvPr id="126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22437" y="34993551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84</xdr:row>
      <xdr:rowOff>733082</xdr:rowOff>
    </xdr:from>
    <xdr:ext cx="1785937" cy="901321"/>
    <xdr:pic>
      <xdr:nvPicPr>
        <xdr:cNvPr id="127" name="Imagen 126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6724168" y="35611900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122</xdr:row>
      <xdr:rowOff>0</xdr:rowOff>
    </xdr:from>
    <xdr:to>
      <xdr:col>22</xdr:col>
      <xdr:colOff>47625</xdr:colOff>
      <xdr:row>122</xdr:row>
      <xdr:rowOff>0</xdr:rowOff>
    </xdr:to>
    <xdr:sp macro="" textlink="">
      <xdr:nvSpPr>
        <xdr:cNvPr id="128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43520591"/>
          <a:ext cx="8135216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121</xdr:row>
      <xdr:rowOff>155863</xdr:rowOff>
    </xdr:from>
    <xdr:to>
      <xdr:col>9</xdr:col>
      <xdr:colOff>519546</xdr:colOff>
      <xdr:row>121</xdr:row>
      <xdr:rowOff>155863</xdr:rowOff>
    </xdr:to>
    <xdr:sp macro="" textlink="">
      <xdr:nvSpPr>
        <xdr:cNvPr id="129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43503272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42</xdr:row>
      <xdr:rowOff>472192</xdr:rowOff>
    </xdr:from>
    <xdr:ext cx="1558636" cy="845844"/>
    <xdr:pic>
      <xdr:nvPicPr>
        <xdr:cNvPr id="192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6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42</xdr:row>
      <xdr:rowOff>114733</xdr:rowOff>
    </xdr:from>
    <xdr:ext cx="1881188" cy="690562"/>
    <xdr:pic>
      <xdr:nvPicPr>
        <xdr:cNvPr id="193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2399" y="305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42</xdr:row>
      <xdr:rowOff>733082</xdr:rowOff>
    </xdr:from>
    <xdr:ext cx="1785937" cy="901321"/>
    <xdr:pic>
      <xdr:nvPicPr>
        <xdr:cNvPr id="194" name="Imagen 193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454130" y="92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80</xdr:row>
      <xdr:rowOff>0</xdr:rowOff>
    </xdr:from>
    <xdr:to>
      <xdr:col>22</xdr:col>
      <xdr:colOff>47625</xdr:colOff>
      <xdr:row>80</xdr:row>
      <xdr:rowOff>0</xdr:rowOff>
    </xdr:to>
    <xdr:sp macro="" textlink="">
      <xdr:nvSpPr>
        <xdr:cNvPr id="195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8832273"/>
          <a:ext cx="825644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79</xdr:row>
      <xdr:rowOff>155863</xdr:rowOff>
    </xdr:from>
    <xdr:to>
      <xdr:col>9</xdr:col>
      <xdr:colOff>519546</xdr:colOff>
      <xdr:row>79</xdr:row>
      <xdr:rowOff>155863</xdr:rowOff>
    </xdr:to>
    <xdr:sp macro="" textlink="">
      <xdr:nvSpPr>
        <xdr:cNvPr id="196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814954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277091</xdr:colOff>
      <xdr:row>8</xdr:row>
      <xdr:rowOff>103909</xdr:rowOff>
    </xdr:from>
    <xdr:to>
      <xdr:col>15</xdr:col>
      <xdr:colOff>312576</xdr:colOff>
      <xdr:row>23</xdr:row>
      <xdr:rowOff>111370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706091" y="3134591"/>
          <a:ext cx="7066667" cy="2657143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7</xdr:col>
      <xdr:colOff>284507</xdr:colOff>
      <xdr:row>212</xdr:row>
      <xdr:rowOff>33973</xdr:rowOff>
    </xdr:from>
    <xdr:to>
      <xdr:col>13</xdr:col>
      <xdr:colOff>865908</xdr:colOff>
      <xdr:row>232</xdr:row>
      <xdr:rowOff>46767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5400000">
          <a:off x="5521810" y="57349942"/>
          <a:ext cx="3545703" cy="459922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6</xdr:col>
      <xdr:colOff>190500</xdr:colOff>
      <xdr:row>171</xdr:row>
      <xdr:rowOff>17319</xdr:rowOff>
    </xdr:from>
    <xdr:to>
      <xdr:col>13</xdr:col>
      <xdr:colOff>165765</xdr:colOff>
      <xdr:row>191</xdr:row>
      <xdr:rowOff>30113</xdr:rowOff>
    </xdr:to>
    <xdr:pic>
      <xdr:nvPicPr>
        <xdr:cNvPr id="174" name="Imagen 17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5400000">
          <a:off x="4821667" y="48137334"/>
          <a:ext cx="3545703" cy="459922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5</xdr:col>
      <xdr:colOff>121227</xdr:colOff>
      <xdr:row>91</xdr:row>
      <xdr:rowOff>121227</xdr:rowOff>
    </xdr:from>
    <xdr:to>
      <xdr:col>15</xdr:col>
      <xdr:colOff>156712</xdr:colOff>
      <xdr:row>106</xdr:row>
      <xdr:rowOff>128688</xdr:rowOff>
    </xdr:to>
    <xdr:pic>
      <xdr:nvPicPr>
        <xdr:cNvPr id="175" name="Imagen 17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50227" y="21717000"/>
          <a:ext cx="7066667" cy="2657143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11</xdr:col>
      <xdr:colOff>935181</xdr:colOff>
      <xdr:row>100</xdr:row>
      <xdr:rowOff>51954</xdr:rowOff>
    </xdr:from>
    <xdr:to>
      <xdr:col>13</xdr:col>
      <xdr:colOff>259772</xdr:colOff>
      <xdr:row>103</xdr:row>
      <xdr:rowOff>69272</xdr:rowOff>
    </xdr:to>
    <xdr:cxnSp macro="">
      <xdr:nvCxnSpPr>
        <xdr:cNvPr id="12" name="Conector recto 11"/>
        <xdr:cNvCxnSpPr/>
      </xdr:nvCxnSpPr>
      <xdr:spPr>
        <a:xfrm>
          <a:off x="7949045" y="23206363"/>
          <a:ext cx="1039091" cy="536864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827810</xdr:colOff>
      <xdr:row>98</xdr:row>
      <xdr:rowOff>48491</xdr:rowOff>
    </xdr:from>
    <xdr:to>
      <xdr:col>13</xdr:col>
      <xdr:colOff>588818</xdr:colOff>
      <xdr:row>102</xdr:row>
      <xdr:rowOff>121227</xdr:rowOff>
    </xdr:to>
    <xdr:cxnSp macro="">
      <xdr:nvCxnSpPr>
        <xdr:cNvPr id="181" name="Conector recto 180"/>
        <xdr:cNvCxnSpPr/>
      </xdr:nvCxnSpPr>
      <xdr:spPr>
        <a:xfrm>
          <a:off x="7841674" y="22856536"/>
          <a:ext cx="1475508" cy="765464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824346</xdr:colOff>
      <xdr:row>96</xdr:row>
      <xdr:rowOff>79663</xdr:rowOff>
    </xdr:from>
    <xdr:to>
      <xdr:col>13</xdr:col>
      <xdr:colOff>848591</xdr:colOff>
      <xdr:row>101</xdr:row>
      <xdr:rowOff>86591</xdr:rowOff>
    </xdr:to>
    <xdr:cxnSp macro="">
      <xdr:nvCxnSpPr>
        <xdr:cNvPr id="182" name="Conector recto 181"/>
        <xdr:cNvCxnSpPr/>
      </xdr:nvCxnSpPr>
      <xdr:spPr>
        <a:xfrm>
          <a:off x="7838210" y="22541345"/>
          <a:ext cx="1738745" cy="872837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942109</xdr:colOff>
      <xdr:row>94</xdr:row>
      <xdr:rowOff>145472</xdr:rowOff>
    </xdr:from>
    <xdr:to>
      <xdr:col>12</xdr:col>
      <xdr:colOff>311727</xdr:colOff>
      <xdr:row>95</xdr:row>
      <xdr:rowOff>155864</xdr:rowOff>
    </xdr:to>
    <xdr:cxnSp macro="">
      <xdr:nvCxnSpPr>
        <xdr:cNvPr id="188" name="Conector recto 187"/>
        <xdr:cNvCxnSpPr/>
      </xdr:nvCxnSpPr>
      <xdr:spPr>
        <a:xfrm>
          <a:off x="7955973" y="22260790"/>
          <a:ext cx="374072" cy="183574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658091</xdr:colOff>
      <xdr:row>97</xdr:row>
      <xdr:rowOff>0</xdr:rowOff>
    </xdr:from>
    <xdr:to>
      <xdr:col>13</xdr:col>
      <xdr:colOff>1056409</xdr:colOff>
      <xdr:row>100</xdr:row>
      <xdr:rowOff>17318</xdr:rowOff>
    </xdr:to>
    <xdr:cxnSp macro="">
      <xdr:nvCxnSpPr>
        <xdr:cNvPr id="189" name="Conector recto 188"/>
        <xdr:cNvCxnSpPr/>
      </xdr:nvCxnSpPr>
      <xdr:spPr>
        <a:xfrm>
          <a:off x="8676409" y="22634864"/>
          <a:ext cx="1108364" cy="536863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409575</xdr:colOff>
      <xdr:row>96</xdr:row>
      <xdr:rowOff>85725</xdr:rowOff>
    </xdr:from>
    <xdr:to>
      <xdr:col>13</xdr:col>
      <xdr:colOff>1114425</xdr:colOff>
      <xdr:row>98</xdr:row>
      <xdr:rowOff>57150</xdr:rowOff>
    </xdr:to>
    <xdr:cxnSp macro="">
      <xdr:nvCxnSpPr>
        <xdr:cNvPr id="197" name="Conector recto 196"/>
        <xdr:cNvCxnSpPr/>
      </xdr:nvCxnSpPr>
      <xdr:spPr>
        <a:xfrm>
          <a:off x="9153525" y="22955250"/>
          <a:ext cx="704850" cy="333375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438150</xdr:colOff>
      <xdr:row>94</xdr:row>
      <xdr:rowOff>133350</xdr:rowOff>
    </xdr:from>
    <xdr:to>
      <xdr:col>13</xdr:col>
      <xdr:colOff>1114425</xdr:colOff>
      <xdr:row>96</xdr:row>
      <xdr:rowOff>104775</xdr:rowOff>
    </xdr:to>
    <xdr:cxnSp macro="">
      <xdr:nvCxnSpPr>
        <xdr:cNvPr id="198" name="Conector recto 197"/>
        <xdr:cNvCxnSpPr/>
      </xdr:nvCxnSpPr>
      <xdr:spPr>
        <a:xfrm>
          <a:off x="9182100" y="22640925"/>
          <a:ext cx="676275" cy="333375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361950</xdr:colOff>
      <xdr:row>92</xdr:row>
      <xdr:rowOff>142875</xdr:rowOff>
    </xdr:from>
    <xdr:to>
      <xdr:col>13</xdr:col>
      <xdr:colOff>942975</xdr:colOff>
      <xdr:row>94</xdr:row>
      <xdr:rowOff>76200</xdr:rowOff>
    </xdr:to>
    <xdr:cxnSp macro="">
      <xdr:nvCxnSpPr>
        <xdr:cNvPr id="199" name="Conector recto 198"/>
        <xdr:cNvCxnSpPr/>
      </xdr:nvCxnSpPr>
      <xdr:spPr>
        <a:xfrm>
          <a:off x="9105900" y="22288500"/>
          <a:ext cx="581025" cy="295275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121227</xdr:colOff>
      <xdr:row>132</xdr:row>
      <xdr:rowOff>121227</xdr:rowOff>
    </xdr:from>
    <xdr:ext cx="7066667" cy="2657143"/>
    <xdr:pic>
      <xdr:nvPicPr>
        <xdr:cNvPr id="200" name="Imagen 19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50227" y="21717000"/>
          <a:ext cx="7066667" cy="2657143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oneCellAnchor>
  <xdr:twoCellAnchor>
    <xdr:from>
      <xdr:col>11</xdr:col>
      <xdr:colOff>935181</xdr:colOff>
      <xdr:row>141</xdr:row>
      <xdr:rowOff>51954</xdr:rowOff>
    </xdr:from>
    <xdr:to>
      <xdr:col>13</xdr:col>
      <xdr:colOff>259772</xdr:colOff>
      <xdr:row>144</xdr:row>
      <xdr:rowOff>69272</xdr:rowOff>
    </xdr:to>
    <xdr:cxnSp macro="">
      <xdr:nvCxnSpPr>
        <xdr:cNvPr id="201" name="Conector recto 200"/>
        <xdr:cNvCxnSpPr/>
      </xdr:nvCxnSpPr>
      <xdr:spPr>
        <a:xfrm>
          <a:off x="7949045" y="23206363"/>
          <a:ext cx="1039091" cy="536864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827810</xdr:colOff>
      <xdr:row>139</xdr:row>
      <xdr:rowOff>48491</xdr:rowOff>
    </xdr:from>
    <xdr:to>
      <xdr:col>13</xdr:col>
      <xdr:colOff>588818</xdr:colOff>
      <xdr:row>143</xdr:row>
      <xdr:rowOff>121227</xdr:rowOff>
    </xdr:to>
    <xdr:cxnSp macro="">
      <xdr:nvCxnSpPr>
        <xdr:cNvPr id="202" name="Conector recto 201"/>
        <xdr:cNvCxnSpPr/>
      </xdr:nvCxnSpPr>
      <xdr:spPr>
        <a:xfrm>
          <a:off x="7841674" y="22856536"/>
          <a:ext cx="1475508" cy="765464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824346</xdr:colOff>
      <xdr:row>137</xdr:row>
      <xdr:rowOff>79663</xdr:rowOff>
    </xdr:from>
    <xdr:to>
      <xdr:col>13</xdr:col>
      <xdr:colOff>848591</xdr:colOff>
      <xdr:row>142</xdr:row>
      <xdr:rowOff>86591</xdr:rowOff>
    </xdr:to>
    <xdr:cxnSp macro="">
      <xdr:nvCxnSpPr>
        <xdr:cNvPr id="203" name="Conector recto 202"/>
        <xdr:cNvCxnSpPr/>
      </xdr:nvCxnSpPr>
      <xdr:spPr>
        <a:xfrm>
          <a:off x="7838210" y="22541345"/>
          <a:ext cx="1738745" cy="872837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942109</xdr:colOff>
      <xdr:row>135</xdr:row>
      <xdr:rowOff>145472</xdr:rowOff>
    </xdr:from>
    <xdr:to>
      <xdr:col>12</xdr:col>
      <xdr:colOff>311727</xdr:colOff>
      <xdr:row>136</xdr:row>
      <xdr:rowOff>155864</xdr:rowOff>
    </xdr:to>
    <xdr:cxnSp macro="">
      <xdr:nvCxnSpPr>
        <xdr:cNvPr id="204" name="Conector recto 203"/>
        <xdr:cNvCxnSpPr/>
      </xdr:nvCxnSpPr>
      <xdr:spPr>
        <a:xfrm>
          <a:off x="7955973" y="22260790"/>
          <a:ext cx="374072" cy="183574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658091</xdr:colOff>
      <xdr:row>138</xdr:row>
      <xdr:rowOff>0</xdr:rowOff>
    </xdr:from>
    <xdr:to>
      <xdr:col>13</xdr:col>
      <xdr:colOff>1056409</xdr:colOff>
      <xdr:row>141</xdr:row>
      <xdr:rowOff>17318</xdr:rowOff>
    </xdr:to>
    <xdr:cxnSp macro="">
      <xdr:nvCxnSpPr>
        <xdr:cNvPr id="205" name="Conector recto 204"/>
        <xdr:cNvCxnSpPr/>
      </xdr:nvCxnSpPr>
      <xdr:spPr>
        <a:xfrm>
          <a:off x="8676409" y="22634864"/>
          <a:ext cx="1108364" cy="536863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409575</xdr:colOff>
      <xdr:row>137</xdr:row>
      <xdr:rowOff>85725</xdr:rowOff>
    </xdr:from>
    <xdr:to>
      <xdr:col>13</xdr:col>
      <xdr:colOff>1114425</xdr:colOff>
      <xdr:row>139</xdr:row>
      <xdr:rowOff>57150</xdr:rowOff>
    </xdr:to>
    <xdr:cxnSp macro="">
      <xdr:nvCxnSpPr>
        <xdr:cNvPr id="206" name="Conector recto 205"/>
        <xdr:cNvCxnSpPr/>
      </xdr:nvCxnSpPr>
      <xdr:spPr>
        <a:xfrm>
          <a:off x="9137939" y="22547407"/>
          <a:ext cx="704850" cy="317788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438150</xdr:colOff>
      <xdr:row>135</xdr:row>
      <xdr:rowOff>133350</xdr:rowOff>
    </xdr:from>
    <xdr:to>
      <xdr:col>13</xdr:col>
      <xdr:colOff>1114425</xdr:colOff>
      <xdr:row>137</xdr:row>
      <xdr:rowOff>104775</xdr:rowOff>
    </xdr:to>
    <xdr:cxnSp macro="">
      <xdr:nvCxnSpPr>
        <xdr:cNvPr id="207" name="Conector recto 206"/>
        <xdr:cNvCxnSpPr/>
      </xdr:nvCxnSpPr>
      <xdr:spPr>
        <a:xfrm>
          <a:off x="9166514" y="22248668"/>
          <a:ext cx="676275" cy="317789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361950</xdr:colOff>
      <xdr:row>133</xdr:row>
      <xdr:rowOff>142875</xdr:rowOff>
    </xdr:from>
    <xdr:to>
      <xdr:col>13</xdr:col>
      <xdr:colOff>942975</xdr:colOff>
      <xdr:row>135</xdr:row>
      <xdr:rowOff>76200</xdr:rowOff>
    </xdr:to>
    <xdr:cxnSp macro="">
      <xdr:nvCxnSpPr>
        <xdr:cNvPr id="208" name="Conector recto 207"/>
        <xdr:cNvCxnSpPr/>
      </xdr:nvCxnSpPr>
      <xdr:spPr>
        <a:xfrm>
          <a:off x="9090314" y="21911830"/>
          <a:ext cx="581025" cy="279688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658091</xdr:colOff>
      <xdr:row>47</xdr:row>
      <xdr:rowOff>103907</xdr:rowOff>
    </xdr:from>
    <xdr:to>
      <xdr:col>16</xdr:col>
      <xdr:colOff>90056</xdr:colOff>
      <xdr:row>65</xdr:row>
      <xdr:rowOff>17317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476500" y="11966862"/>
          <a:ext cx="8679874" cy="309995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w2003\Ingenieria\DISE&#209;O\DISE&#209;O%202008\909%20CARMEN%20DEL%20SOL%20URBANISMO%202008\909%20Memorias\909%20H02%20ib\Memorias%20Sanitarias-BASE-V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YECTO\C181\CANAL%20EL%20VIRREY\Modelaci&#243;n\p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ndra%20Gerenas/Downloads/items%20presupuesto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oCorredor/Desktop/%23JCCS/4.%20Trabajo/2.%20Independiente/24.%20Laguna%20Salada/Entrega/Dise&#241;os/20191228%20VF/Anexo%20D%20-%20Cantidades%20de%20obra/Cantidades%202.2%20(LS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LENO SUMINISTRO"/>
      <sheetName val="RELLENO AR"/>
      <sheetName val="RELLENO ALL"/>
      <sheetName val="SANITARIO URBANO"/>
      <sheetName val="SANITARIO"/>
      <sheetName val="LLUVIAS"/>
      <sheetName val="COLECTOR DE LLUVIAS"/>
      <sheetName val="BAJANTE DE NEGRAS"/>
      <sheetName val="BAJANTE DE LLUVIAS"/>
      <sheetName val="RELACIONES"/>
      <sheetName val="DN"/>
    </sheetNames>
    <sheetDataSet>
      <sheetData sheetId="0"/>
      <sheetData sheetId="1"/>
      <sheetData sheetId="2"/>
      <sheetData sheetId="3"/>
      <sheetData sheetId="4">
        <row r="12">
          <cell r="AP12">
            <v>3.9999999999999998E-7</v>
          </cell>
          <cell r="AQ12">
            <v>-2.0000000000000001E-4</v>
          </cell>
          <cell r="AR12">
            <v>4.5600000000000002E-2</v>
          </cell>
        </row>
        <row r="13">
          <cell r="AP13">
            <v>-3.9999999999999998E-11</v>
          </cell>
          <cell r="AQ13">
            <v>1.9999999999999999E-7</v>
          </cell>
          <cell r="AR13">
            <v>4.0000000000000001E-3</v>
          </cell>
        </row>
      </sheetData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HABILITACION"/>
      <sheetName val="DIBUJAR"/>
      <sheetName val="POZOS"/>
      <sheetName val="AERCVIEW"/>
      <sheetName val="DN"/>
    </sheetNames>
    <sheetDataSet>
      <sheetData sheetId="0" refreshError="1">
        <row r="1">
          <cell r="B1" t="str">
            <v>FNODE_</v>
          </cell>
          <cell r="C1" t="str">
            <v>TNODE_</v>
          </cell>
          <cell r="D1" t="str">
            <v>CRINI</v>
          </cell>
          <cell r="E1" t="str">
            <v>CRFIN</v>
          </cell>
          <cell r="F1" t="str">
            <v>CCLSAL</v>
          </cell>
          <cell r="G1" t="str">
            <v>CCLLLE</v>
          </cell>
          <cell r="H1" t="str">
            <v>DIM3</v>
          </cell>
          <cell r="I1" t="str">
            <v>DIM2</v>
          </cell>
          <cell r="J1" t="str">
            <v>PENDI</v>
          </cell>
          <cell r="K1" t="str">
            <v>RIONN_</v>
          </cell>
        </row>
        <row r="2">
          <cell r="B2">
            <v>21574</v>
          </cell>
          <cell r="C2">
            <v>21733</v>
          </cell>
          <cell r="D2">
            <v>2580.85</v>
          </cell>
          <cell r="E2">
            <v>2580.4499999999998</v>
          </cell>
          <cell r="F2">
            <v>2578.54</v>
          </cell>
          <cell r="G2">
            <v>2577.9499999999998</v>
          </cell>
          <cell r="H2">
            <v>0</v>
          </cell>
          <cell r="I2">
            <v>0.25</v>
          </cell>
          <cell r="J2">
            <v>0.6</v>
          </cell>
          <cell r="K2">
            <v>1</v>
          </cell>
        </row>
        <row r="3">
          <cell r="B3">
            <v>21930</v>
          </cell>
          <cell r="C3">
            <v>22147</v>
          </cell>
          <cell r="D3">
            <v>2579.9</v>
          </cell>
          <cell r="E3">
            <v>2579</v>
          </cell>
          <cell r="F3">
            <v>2577.61</v>
          </cell>
          <cell r="G3">
            <v>2577.14</v>
          </cell>
          <cell r="H3">
            <v>0</v>
          </cell>
          <cell r="I3">
            <v>0.3</v>
          </cell>
          <cell r="J3">
            <v>0.46</v>
          </cell>
          <cell r="K3">
            <v>2</v>
          </cell>
        </row>
        <row r="4">
          <cell r="B4">
            <v>22147</v>
          </cell>
          <cell r="C4">
            <v>22374</v>
          </cell>
          <cell r="D4">
            <v>2580</v>
          </cell>
          <cell r="E4">
            <v>2579.5</v>
          </cell>
          <cell r="F4">
            <v>2577.16</v>
          </cell>
          <cell r="G4">
            <v>2576.54</v>
          </cell>
          <cell r="H4">
            <v>0</v>
          </cell>
          <cell r="I4">
            <v>0.35</v>
          </cell>
          <cell r="J4">
            <v>0.6</v>
          </cell>
          <cell r="K4">
            <v>3</v>
          </cell>
        </row>
        <row r="5">
          <cell r="B5">
            <v>21733</v>
          </cell>
          <cell r="C5">
            <v>21930</v>
          </cell>
          <cell r="D5">
            <v>2580.4299999999998</v>
          </cell>
          <cell r="E5">
            <v>2579.9</v>
          </cell>
          <cell r="F5">
            <v>2577.9499999999998</v>
          </cell>
          <cell r="G5">
            <v>2577.6</v>
          </cell>
          <cell r="H5">
            <v>0</v>
          </cell>
          <cell r="I5">
            <v>0.3</v>
          </cell>
          <cell r="J5">
            <v>0.33</v>
          </cell>
          <cell r="K5">
            <v>4</v>
          </cell>
        </row>
        <row r="6">
          <cell r="B6">
            <v>20464</v>
          </cell>
          <cell r="C6">
            <v>20617</v>
          </cell>
          <cell r="D6">
            <v>2580.56</v>
          </cell>
          <cell r="E6">
            <v>2580.37</v>
          </cell>
          <cell r="F6">
            <v>2578.87</v>
          </cell>
          <cell r="G6">
            <v>2578.64</v>
          </cell>
          <cell r="H6">
            <v>0</v>
          </cell>
          <cell r="I6">
            <v>0.2</v>
          </cell>
          <cell r="J6">
            <v>0.4</v>
          </cell>
          <cell r="K6">
            <v>5</v>
          </cell>
        </row>
        <row r="7">
          <cell r="B7">
            <v>20387</v>
          </cell>
          <cell r="C7">
            <v>20464</v>
          </cell>
          <cell r="D7">
            <v>2580.54</v>
          </cell>
          <cell r="E7">
            <v>2580.56</v>
          </cell>
          <cell r="F7">
            <v>0</v>
          </cell>
          <cell r="G7">
            <v>2578.87</v>
          </cell>
          <cell r="H7">
            <v>0</v>
          </cell>
          <cell r="I7">
            <v>0.2</v>
          </cell>
          <cell r="J7">
            <v>0.4</v>
          </cell>
          <cell r="K7">
            <v>6</v>
          </cell>
        </row>
        <row r="8">
          <cell r="B8">
            <v>20254</v>
          </cell>
          <cell r="C8">
            <v>20387</v>
          </cell>
          <cell r="D8">
            <v>2580.79</v>
          </cell>
          <cell r="E8">
            <v>2580.54</v>
          </cell>
          <cell r="F8">
            <v>2579.19</v>
          </cell>
          <cell r="G8">
            <v>0</v>
          </cell>
          <cell r="H8">
            <v>0</v>
          </cell>
          <cell r="I8">
            <v>0.2</v>
          </cell>
          <cell r="J8">
            <v>0.4</v>
          </cell>
          <cell r="K8">
            <v>7</v>
          </cell>
        </row>
        <row r="9">
          <cell r="B9">
            <v>20327</v>
          </cell>
          <cell r="C9">
            <v>20387</v>
          </cell>
          <cell r="D9">
            <v>2581.06</v>
          </cell>
          <cell r="E9">
            <v>2580.54</v>
          </cell>
          <cell r="F9">
            <v>2580.1799999999998</v>
          </cell>
          <cell r="G9">
            <v>2579.92</v>
          </cell>
          <cell r="H9">
            <v>0</v>
          </cell>
          <cell r="I9">
            <v>0.2</v>
          </cell>
          <cell r="J9">
            <v>4</v>
          </cell>
          <cell r="K9">
            <v>8</v>
          </cell>
        </row>
        <row r="10">
          <cell r="B10">
            <v>20239</v>
          </cell>
          <cell r="C10">
            <v>20537</v>
          </cell>
          <cell r="D10">
            <v>2581.0500000000002</v>
          </cell>
          <cell r="E10">
            <v>2580.37</v>
          </cell>
          <cell r="F10">
            <v>2579.35</v>
          </cell>
          <cell r="G10">
            <v>2578.4699999999998</v>
          </cell>
          <cell r="H10">
            <v>0</v>
          </cell>
          <cell r="I10">
            <v>0.2</v>
          </cell>
          <cell r="J10">
            <v>0.72</v>
          </cell>
          <cell r="K10">
            <v>9</v>
          </cell>
        </row>
        <row r="11">
          <cell r="B11">
            <v>20239</v>
          </cell>
          <cell r="C11">
            <v>20427</v>
          </cell>
          <cell r="D11">
            <v>2581.0500000000002</v>
          </cell>
          <cell r="E11">
            <v>2580.59</v>
          </cell>
          <cell r="F11">
            <v>2579.71</v>
          </cell>
          <cell r="G11">
            <v>2578.12</v>
          </cell>
          <cell r="H11">
            <v>0</v>
          </cell>
          <cell r="I11">
            <v>0.2</v>
          </cell>
          <cell r="J11">
            <v>2</v>
          </cell>
          <cell r="K11">
            <v>10</v>
          </cell>
        </row>
        <row r="12">
          <cell r="B12">
            <v>22114</v>
          </cell>
          <cell r="C12">
            <v>22157</v>
          </cell>
          <cell r="D12">
            <v>2579.44</v>
          </cell>
          <cell r="E12">
            <v>2580.46</v>
          </cell>
          <cell r="F12">
            <v>2578.9699999999998</v>
          </cell>
          <cell r="G12">
            <v>2578.7399999999998</v>
          </cell>
          <cell r="H12">
            <v>0</v>
          </cell>
          <cell r="I12">
            <v>0.25</v>
          </cell>
          <cell r="J12">
            <v>0.47</v>
          </cell>
          <cell r="K12">
            <v>11</v>
          </cell>
        </row>
        <row r="13">
          <cell r="B13">
            <v>21799</v>
          </cell>
          <cell r="C13">
            <v>21810</v>
          </cell>
          <cell r="D13">
            <v>2580.31</v>
          </cell>
          <cell r="E13">
            <v>2580.3200000000002</v>
          </cell>
          <cell r="F13">
            <v>2579.09</v>
          </cell>
          <cell r="G13">
            <v>2579</v>
          </cell>
          <cell r="H13">
            <v>0</v>
          </cell>
          <cell r="I13">
            <v>0.3</v>
          </cell>
          <cell r="J13">
            <v>0.25</v>
          </cell>
          <cell r="K13">
            <v>12</v>
          </cell>
        </row>
        <row r="14">
          <cell r="B14">
            <v>21604</v>
          </cell>
          <cell r="C14">
            <v>21457</v>
          </cell>
          <cell r="D14">
            <v>2580.86</v>
          </cell>
          <cell r="E14">
            <v>2580.36</v>
          </cell>
          <cell r="F14">
            <v>2578.75</v>
          </cell>
          <cell r="G14">
            <v>2578.54</v>
          </cell>
          <cell r="H14">
            <v>0</v>
          </cell>
          <cell r="I14">
            <v>0.2</v>
          </cell>
          <cell r="J14">
            <v>0.5</v>
          </cell>
          <cell r="K14">
            <v>13</v>
          </cell>
        </row>
        <row r="15">
          <cell r="B15">
            <v>21457</v>
          </cell>
          <cell r="C15">
            <v>21435</v>
          </cell>
          <cell r="D15">
            <v>2580.36</v>
          </cell>
          <cell r="E15">
            <v>2580.31</v>
          </cell>
          <cell r="F15">
            <v>2578.46</v>
          </cell>
          <cell r="G15">
            <v>2578.17</v>
          </cell>
          <cell r="H15">
            <v>0</v>
          </cell>
          <cell r="I15">
            <v>0.2</v>
          </cell>
          <cell r="J15">
            <v>0.78</v>
          </cell>
          <cell r="K15">
            <v>14</v>
          </cell>
        </row>
        <row r="16">
          <cell r="B16">
            <v>20710</v>
          </cell>
          <cell r="C16">
            <v>20427</v>
          </cell>
          <cell r="D16">
            <v>2581.02</v>
          </cell>
          <cell r="E16">
            <v>2580.59</v>
          </cell>
          <cell r="F16">
            <v>2578.4699999999998</v>
          </cell>
          <cell r="G16">
            <v>2578.12</v>
          </cell>
          <cell r="H16">
            <v>0</v>
          </cell>
          <cell r="I16">
            <v>0.2</v>
          </cell>
          <cell r="J16">
            <v>0.34</v>
          </cell>
          <cell r="K16">
            <v>15</v>
          </cell>
        </row>
        <row r="17">
          <cell r="B17">
            <v>21297</v>
          </cell>
          <cell r="C17">
            <v>21239</v>
          </cell>
          <cell r="D17">
            <v>2580.27</v>
          </cell>
          <cell r="E17">
            <v>2579.16</v>
          </cell>
          <cell r="F17">
            <v>2578.4699999999998</v>
          </cell>
          <cell r="G17">
            <v>2577.35</v>
          </cell>
          <cell r="H17">
            <v>0</v>
          </cell>
          <cell r="I17">
            <v>0.2</v>
          </cell>
          <cell r="J17">
            <v>1.4</v>
          </cell>
          <cell r="K17">
            <v>16</v>
          </cell>
        </row>
        <row r="18">
          <cell r="B18">
            <v>20703</v>
          </cell>
          <cell r="C18">
            <v>20977</v>
          </cell>
          <cell r="D18">
            <v>2580.4899999999998</v>
          </cell>
          <cell r="E18">
            <v>2580.29</v>
          </cell>
          <cell r="F18">
            <v>2578.7399999999998</v>
          </cell>
          <cell r="G18">
            <v>2578.35</v>
          </cell>
          <cell r="H18">
            <v>0</v>
          </cell>
          <cell r="I18">
            <v>0.2</v>
          </cell>
          <cell r="J18">
            <v>0.4</v>
          </cell>
          <cell r="K18">
            <v>17</v>
          </cell>
        </row>
        <row r="19">
          <cell r="B19">
            <v>22385</v>
          </cell>
          <cell r="C19">
            <v>22351</v>
          </cell>
          <cell r="D19">
            <v>2579.4699999999998</v>
          </cell>
          <cell r="E19">
            <v>2579.04</v>
          </cell>
          <cell r="F19">
            <v>2577.8000000000002</v>
          </cell>
          <cell r="G19">
            <v>2577.36</v>
          </cell>
          <cell r="H19">
            <v>0</v>
          </cell>
          <cell r="I19">
            <v>0.2</v>
          </cell>
          <cell r="J19">
            <v>0.57999999999999996</v>
          </cell>
          <cell r="K19">
            <v>18</v>
          </cell>
        </row>
        <row r="20">
          <cell r="B20">
            <v>22007</v>
          </cell>
          <cell r="C20">
            <v>22237</v>
          </cell>
          <cell r="D20">
            <v>2579.17</v>
          </cell>
          <cell r="E20">
            <v>2577.44</v>
          </cell>
          <cell r="F20">
            <v>2576.5</v>
          </cell>
          <cell r="G20">
            <v>2575.62</v>
          </cell>
          <cell r="H20">
            <v>0</v>
          </cell>
          <cell r="I20">
            <v>0.2</v>
          </cell>
          <cell r="J20">
            <v>1.2</v>
          </cell>
          <cell r="K20">
            <v>19</v>
          </cell>
        </row>
        <row r="21">
          <cell r="B21">
            <v>21401</v>
          </cell>
          <cell r="C21">
            <v>21456</v>
          </cell>
          <cell r="D21">
            <v>2580.5</v>
          </cell>
          <cell r="E21">
            <v>2580.04</v>
          </cell>
          <cell r="F21">
            <v>2579.5</v>
          </cell>
          <cell r="G21">
            <v>2579.15</v>
          </cell>
          <cell r="H21">
            <v>0</v>
          </cell>
          <cell r="I21">
            <v>0.2</v>
          </cell>
          <cell r="J21">
            <v>0.37</v>
          </cell>
          <cell r="K21">
            <v>20</v>
          </cell>
        </row>
        <row r="22">
          <cell r="B22">
            <v>21820</v>
          </cell>
          <cell r="C22">
            <v>21844</v>
          </cell>
          <cell r="D22">
            <v>2578.87</v>
          </cell>
          <cell r="E22">
            <v>2579.42</v>
          </cell>
          <cell r="F22">
            <v>2577.7199999999998</v>
          </cell>
          <cell r="G22">
            <v>2577.2199999999998</v>
          </cell>
          <cell r="H22">
            <v>0</v>
          </cell>
          <cell r="I22">
            <v>0.2</v>
          </cell>
          <cell r="J22">
            <v>1.6</v>
          </cell>
          <cell r="K22">
            <v>21</v>
          </cell>
        </row>
        <row r="23">
          <cell r="B23">
            <v>21687</v>
          </cell>
          <cell r="C23">
            <v>21820</v>
          </cell>
          <cell r="D23">
            <v>2580.1799999999998</v>
          </cell>
          <cell r="E23">
            <v>2578.87</v>
          </cell>
          <cell r="F23">
            <v>2578.1999999999998</v>
          </cell>
          <cell r="G23">
            <v>2577.7399999999998</v>
          </cell>
          <cell r="H23">
            <v>0</v>
          </cell>
          <cell r="I23">
            <v>0.2</v>
          </cell>
          <cell r="J23">
            <v>1.1000000000000001</v>
          </cell>
          <cell r="K23">
            <v>22</v>
          </cell>
        </row>
        <row r="24">
          <cell r="B24">
            <v>21940</v>
          </cell>
          <cell r="C24">
            <v>22053</v>
          </cell>
          <cell r="D24">
            <v>2579.39</v>
          </cell>
          <cell r="E24">
            <v>2578.7399999999998</v>
          </cell>
          <cell r="F24">
            <v>2577.29</v>
          </cell>
          <cell r="G24">
            <v>2576.9699999999998</v>
          </cell>
          <cell r="H24">
            <v>0</v>
          </cell>
          <cell r="I24">
            <v>0.2</v>
          </cell>
          <cell r="J24">
            <v>0.48</v>
          </cell>
          <cell r="K24">
            <v>23</v>
          </cell>
        </row>
        <row r="25">
          <cell r="B25">
            <v>21942</v>
          </cell>
          <cell r="C25">
            <v>22053</v>
          </cell>
          <cell r="D25">
            <v>2578.9699999999998</v>
          </cell>
          <cell r="E25">
            <v>2578.7399999999998</v>
          </cell>
          <cell r="F25">
            <v>0</v>
          </cell>
          <cell r="G25">
            <v>2576.96</v>
          </cell>
          <cell r="H25">
            <v>0</v>
          </cell>
          <cell r="I25">
            <v>0.2</v>
          </cell>
          <cell r="J25">
            <v>0.49</v>
          </cell>
          <cell r="K25">
            <v>24</v>
          </cell>
        </row>
        <row r="26">
          <cell r="B26">
            <v>21808</v>
          </cell>
          <cell r="C26">
            <v>22138</v>
          </cell>
          <cell r="D26">
            <v>2577.25</v>
          </cell>
          <cell r="E26">
            <v>2576.9899999999998</v>
          </cell>
          <cell r="F26">
            <v>2575.5500000000002</v>
          </cell>
          <cell r="G26">
            <v>2575.12</v>
          </cell>
          <cell r="H26">
            <v>0</v>
          </cell>
          <cell r="I26">
            <v>0.2</v>
          </cell>
          <cell r="J26">
            <v>0.4</v>
          </cell>
          <cell r="K26">
            <v>25</v>
          </cell>
        </row>
        <row r="27">
          <cell r="B27">
            <v>21902</v>
          </cell>
          <cell r="C27">
            <v>22241</v>
          </cell>
          <cell r="D27">
            <v>2576.9299999999998</v>
          </cell>
          <cell r="E27">
            <v>2576.7600000000002</v>
          </cell>
          <cell r="F27">
            <v>2575.04</v>
          </cell>
          <cell r="G27">
            <v>2574.81</v>
          </cell>
          <cell r="H27">
            <v>0</v>
          </cell>
          <cell r="I27">
            <v>0.3</v>
          </cell>
          <cell r="J27">
            <v>0.21</v>
          </cell>
          <cell r="K27">
            <v>26</v>
          </cell>
        </row>
        <row r="28">
          <cell r="B28">
            <v>21994</v>
          </cell>
          <cell r="C28">
            <v>22342</v>
          </cell>
          <cell r="D28">
            <v>2577.5700000000002</v>
          </cell>
          <cell r="E28">
            <v>2577.38</v>
          </cell>
          <cell r="F28">
            <v>2575.8000000000002</v>
          </cell>
          <cell r="G28">
            <v>2575.35</v>
          </cell>
          <cell r="H28">
            <v>0</v>
          </cell>
          <cell r="I28">
            <v>0.2</v>
          </cell>
          <cell r="J28">
            <v>0.41</v>
          </cell>
          <cell r="K28">
            <v>27</v>
          </cell>
        </row>
        <row r="29">
          <cell r="B29">
            <v>22054</v>
          </cell>
          <cell r="C29">
            <v>21994</v>
          </cell>
          <cell r="D29">
            <v>2577.96</v>
          </cell>
          <cell r="E29">
            <v>2577.5700000000002</v>
          </cell>
          <cell r="F29">
            <v>2576.1999999999998</v>
          </cell>
          <cell r="G29">
            <v>2575.62</v>
          </cell>
          <cell r="H29">
            <v>0</v>
          </cell>
          <cell r="I29">
            <v>0.2</v>
          </cell>
          <cell r="J29">
            <v>1.69</v>
          </cell>
          <cell r="K29">
            <v>28</v>
          </cell>
        </row>
        <row r="30">
          <cell r="B30">
            <v>22066</v>
          </cell>
          <cell r="C30">
            <v>22003</v>
          </cell>
          <cell r="D30">
            <v>2579.4299999999998</v>
          </cell>
          <cell r="E30">
            <v>2578.98</v>
          </cell>
          <cell r="F30">
            <v>2577.5500000000002</v>
          </cell>
          <cell r="G30">
            <v>2577</v>
          </cell>
          <cell r="H30">
            <v>0</v>
          </cell>
          <cell r="I30">
            <v>0.2</v>
          </cell>
          <cell r="J30">
            <v>0.7</v>
          </cell>
          <cell r="K30">
            <v>29</v>
          </cell>
        </row>
        <row r="31">
          <cell r="B31">
            <v>22060</v>
          </cell>
          <cell r="C31">
            <v>21995</v>
          </cell>
          <cell r="D31">
            <v>2578.7600000000002</v>
          </cell>
          <cell r="E31">
            <v>2578.2800000000002</v>
          </cell>
          <cell r="F31">
            <v>2576.86</v>
          </cell>
          <cell r="G31">
            <v>2576.6</v>
          </cell>
          <cell r="H31">
            <v>0</v>
          </cell>
          <cell r="I31">
            <v>0.2</v>
          </cell>
          <cell r="J31">
            <v>0.7</v>
          </cell>
          <cell r="K31">
            <v>30</v>
          </cell>
        </row>
        <row r="32">
          <cell r="B32">
            <v>22003</v>
          </cell>
          <cell r="C32">
            <v>22060</v>
          </cell>
          <cell r="D32">
            <v>2578.98</v>
          </cell>
          <cell r="E32">
            <v>2578.7600000000002</v>
          </cell>
          <cell r="F32">
            <v>2576.98</v>
          </cell>
          <cell r="G32">
            <v>2576.88</v>
          </cell>
          <cell r="H32">
            <v>0</v>
          </cell>
          <cell r="I32">
            <v>0.2</v>
          </cell>
          <cell r="J32">
            <v>0.7</v>
          </cell>
          <cell r="K32">
            <v>31</v>
          </cell>
        </row>
        <row r="33">
          <cell r="B33">
            <v>22090</v>
          </cell>
          <cell r="C33">
            <v>22138</v>
          </cell>
          <cell r="D33">
            <v>2577.1799999999998</v>
          </cell>
          <cell r="E33">
            <v>2576.9899999999998</v>
          </cell>
          <cell r="F33">
            <v>2575.2800000000002</v>
          </cell>
          <cell r="G33">
            <v>2575.08</v>
          </cell>
          <cell r="H33">
            <v>0</v>
          </cell>
          <cell r="I33">
            <v>0.2</v>
          </cell>
          <cell r="J33">
            <v>0.62</v>
          </cell>
          <cell r="K33">
            <v>32</v>
          </cell>
        </row>
        <row r="34">
          <cell r="B34">
            <v>22053</v>
          </cell>
          <cell r="C34">
            <v>22090</v>
          </cell>
          <cell r="D34">
            <v>2578.7399999999998</v>
          </cell>
          <cell r="E34">
            <v>2577.19</v>
          </cell>
          <cell r="F34">
            <v>2577.09</v>
          </cell>
          <cell r="G34">
            <v>2575.5500000000002</v>
          </cell>
          <cell r="H34">
            <v>0</v>
          </cell>
          <cell r="I34">
            <v>0.2</v>
          </cell>
          <cell r="J34">
            <v>0</v>
          </cell>
          <cell r="K34">
            <v>33</v>
          </cell>
        </row>
        <row r="35">
          <cell r="B35">
            <v>22138</v>
          </cell>
          <cell r="C35">
            <v>22241</v>
          </cell>
          <cell r="D35">
            <v>2576.9899999999998</v>
          </cell>
          <cell r="E35">
            <v>2576.7800000000002</v>
          </cell>
          <cell r="F35">
            <v>2575.12</v>
          </cell>
          <cell r="G35">
            <v>2574.8200000000002</v>
          </cell>
          <cell r="H35">
            <v>0</v>
          </cell>
          <cell r="I35">
            <v>0.2</v>
          </cell>
          <cell r="J35">
            <v>0.49</v>
          </cell>
          <cell r="K35">
            <v>34</v>
          </cell>
        </row>
        <row r="36">
          <cell r="B36">
            <v>22342</v>
          </cell>
          <cell r="C36">
            <v>22241</v>
          </cell>
          <cell r="D36">
            <v>2577.38</v>
          </cell>
          <cell r="E36">
            <v>2576.7600000000002</v>
          </cell>
          <cell r="F36">
            <v>2575.33</v>
          </cell>
          <cell r="G36">
            <v>2574.8000000000002</v>
          </cell>
          <cell r="H36">
            <v>0</v>
          </cell>
          <cell r="I36">
            <v>0.2</v>
          </cell>
          <cell r="J36">
            <v>0.82</v>
          </cell>
          <cell r="K36">
            <v>35</v>
          </cell>
        </row>
        <row r="37">
          <cell r="B37">
            <v>22314</v>
          </cell>
          <cell r="C37">
            <v>22351</v>
          </cell>
          <cell r="D37">
            <v>2579.1799999999998</v>
          </cell>
          <cell r="E37">
            <v>2579.04</v>
          </cell>
          <cell r="F37">
            <v>2577.6799999999998</v>
          </cell>
          <cell r="G37">
            <v>2577.34</v>
          </cell>
          <cell r="H37">
            <v>0</v>
          </cell>
          <cell r="I37">
            <v>0.2</v>
          </cell>
          <cell r="J37">
            <v>0.5</v>
          </cell>
          <cell r="K37">
            <v>36</v>
          </cell>
        </row>
        <row r="38">
          <cell r="B38">
            <v>22098</v>
          </cell>
          <cell r="C38">
            <v>22066</v>
          </cell>
          <cell r="D38">
            <v>2579.46</v>
          </cell>
          <cell r="E38">
            <v>2579.4299999999998</v>
          </cell>
          <cell r="F38">
            <v>2577.6799999999998</v>
          </cell>
          <cell r="G38">
            <v>2577.5700000000002</v>
          </cell>
          <cell r="H38">
            <v>0</v>
          </cell>
          <cell r="I38">
            <v>0.2</v>
          </cell>
          <cell r="J38">
            <v>0.7</v>
          </cell>
          <cell r="K38">
            <v>37</v>
          </cell>
        </row>
        <row r="39">
          <cell r="B39">
            <v>22096</v>
          </cell>
          <cell r="C39">
            <v>22060</v>
          </cell>
          <cell r="D39">
            <v>2578.92</v>
          </cell>
          <cell r="E39">
            <v>2578.7600000000002</v>
          </cell>
          <cell r="F39">
            <v>2576.98</v>
          </cell>
          <cell r="G39">
            <v>2576.88</v>
          </cell>
          <cell r="H39">
            <v>0</v>
          </cell>
          <cell r="I39">
            <v>0.2</v>
          </cell>
          <cell r="J39">
            <v>0.7</v>
          </cell>
          <cell r="K39">
            <v>38</v>
          </cell>
        </row>
        <row r="40">
          <cell r="B40">
            <v>22146</v>
          </cell>
          <cell r="C40">
            <v>22096</v>
          </cell>
          <cell r="D40">
            <v>2579.52</v>
          </cell>
          <cell r="E40">
            <v>2578.92</v>
          </cell>
          <cell r="F40">
            <v>2577.64</v>
          </cell>
          <cell r="G40">
            <v>2577.0100000000002</v>
          </cell>
          <cell r="H40">
            <v>0</v>
          </cell>
          <cell r="I40">
            <v>0.2</v>
          </cell>
          <cell r="J40">
            <v>0.7</v>
          </cell>
          <cell r="K40">
            <v>39</v>
          </cell>
        </row>
        <row r="41">
          <cell r="B41">
            <v>22114</v>
          </cell>
          <cell r="C41">
            <v>22098</v>
          </cell>
          <cell r="D41">
            <v>2579.44</v>
          </cell>
          <cell r="E41">
            <v>2579.46</v>
          </cell>
          <cell r="F41">
            <v>2577.87</v>
          </cell>
          <cell r="G41">
            <v>2577.6799999999998</v>
          </cell>
          <cell r="H41">
            <v>0</v>
          </cell>
          <cell r="I41">
            <v>0.2</v>
          </cell>
          <cell r="J41">
            <v>0.7</v>
          </cell>
          <cell r="K41">
            <v>40</v>
          </cell>
        </row>
        <row r="42">
          <cell r="B42">
            <v>21167</v>
          </cell>
          <cell r="C42">
            <v>21160</v>
          </cell>
          <cell r="D42">
            <v>2579.42</v>
          </cell>
          <cell r="E42">
            <v>2577.38</v>
          </cell>
          <cell r="F42">
            <v>2575.94</v>
          </cell>
          <cell r="G42">
            <v>2575.62</v>
          </cell>
          <cell r="H42">
            <v>0</v>
          </cell>
          <cell r="I42">
            <v>0.2</v>
          </cell>
          <cell r="J42">
            <v>0.4</v>
          </cell>
          <cell r="K42">
            <v>41</v>
          </cell>
        </row>
        <row r="43">
          <cell r="B43">
            <v>21186</v>
          </cell>
          <cell r="C43">
            <v>21171</v>
          </cell>
          <cell r="D43">
            <v>2579.8000000000002</v>
          </cell>
          <cell r="E43">
            <v>2578.9699999999998</v>
          </cell>
          <cell r="F43">
            <v>2578.1</v>
          </cell>
          <cell r="G43">
            <v>2577.9</v>
          </cell>
          <cell r="H43">
            <v>0</v>
          </cell>
          <cell r="I43">
            <v>0.2</v>
          </cell>
          <cell r="J43">
            <v>0.4</v>
          </cell>
          <cell r="K43">
            <v>42</v>
          </cell>
        </row>
        <row r="44">
          <cell r="B44">
            <v>21196</v>
          </cell>
          <cell r="C44">
            <v>21186</v>
          </cell>
          <cell r="D44">
            <v>2580.21</v>
          </cell>
          <cell r="E44">
            <v>2579.8000000000002</v>
          </cell>
          <cell r="F44">
            <v>2578.8000000000002</v>
          </cell>
          <cell r="G44">
            <v>2578.1</v>
          </cell>
          <cell r="H44">
            <v>0</v>
          </cell>
          <cell r="I44">
            <v>0.2</v>
          </cell>
          <cell r="J44">
            <v>0.4</v>
          </cell>
          <cell r="K44">
            <v>43</v>
          </cell>
        </row>
        <row r="45">
          <cell r="B45">
            <v>21621</v>
          </cell>
          <cell r="C45">
            <v>21792</v>
          </cell>
          <cell r="D45">
            <v>2580.42</v>
          </cell>
          <cell r="E45">
            <v>2579.94</v>
          </cell>
          <cell r="F45">
            <v>2579.4</v>
          </cell>
          <cell r="G45">
            <v>2579.1</v>
          </cell>
          <cell r="H45">
            <v>0</v>
          </cell>
          <cell r="I45">
            <v>0.25</v>
          </cell>
          <cell r="J45">
            <v>0.6</v>
          </cell>
          <cell r="K45">
            <v>44</v>
          </cell>
        </row>
        <row r="46">
          <cell r="B46">
            <v>21770</v>
          </cell>
          <cell r="C46">
            <v>21792</v>
          </cell>
          <cell r="D46">
            <v>2579.85</v>
          </cell>
          <cell r="E46">
            <v>2579.94</v>
          </cell>
          <cell r="F46">
            <v>2579.23</v>
          </cell>
          <cell r="G46">
            <v>2579.1</v>
          </cell>
          <cell r="H46">
            <v>0</v>
          </cell>
          <cell r="I46">
            <v>0.3</v>
          </cell>
          <cell r="J46">
            <v>0.25</v>
          </cell>
          <cell r="K46">
            <v>45</v>
          </cell>
        </row>
        <row r="47">
          <cell r="B47">
            <v>21792</v>
          </cell>
          <cell r="C47">
            <v>21799</v>
          </cell>
          <cell r="D47">
            <v>2579.94</v>
          </cell>
          <cell r="E47">
            <v>2580.31</v>
          </cell>
          <cell r="F47">
            <v>2579.1</v>
          </cell>
          <cell r="G47">
            <v>0</v>
          </cell>
          <cell r="H47">
            <v>0</v>
          </cell>
          <cell r="I47">
            <v>0.3</v>
          </cell>
          <cell r="J47">
            <v>0.25</v>
          </cell>
          <cell r="K47">
            <v>46</v>
          </cell>
        </row>
        <row r="48">
          <cell r="B48">
            <v>21963</v>
          </cell>
          <cell r="C48">
            <v>21799</v>
          </cell>
          <cell r="D48">
            <v>2580.4299999999998</v>
          </cell>
          <cell r="E48">
            <v>2580.31</v>
          </cell>
          <cell r="F48">
            <v>2579.2600000000002</v>
          </cell>
          <cell r="G48">
            <v>2579.06</v>
          </cell>
          <cell r="H48">
            <v>0</v>
          </cell>
          <cell r="I48">
            <v>0.2</v>
          </cell>
          <cell r="J48">
            <v>0.4</v>
          </cell>
          <cell r="K48">
            <v>47</v>
          </cell>
        </row>
        <row r="49">
          <cell r="B49">
            <v>21338</v>
          </cell>
          <cell r="C49">
            <v>21328</v>
          </cell>
          <cell r="D49">
            <v>2579.8000000000002</v>
          </cell>
          <cell r="E49">
            <v>2577.69</v>
          </cell>
          <cell r="F49">
            <v>0</v>
          </cell>
          <cell r="G49">
            <v>2575.52</v>
          </cell>
          <cell r="H49">
            <v>0</v>
          </cell>
          <cell r="I49">
            <v>0.2</v>
          </cell>
          <cell r="J49">
            <v>0.3</v>
          </cell>
          <cell r="K49">
            <v>48</v>
          </cell>
        </row>
        <row r="50">
          <cell r="B50">
            <v>20938</v>
          </cell>
          <cell r="C50">
            <v>21156</v>
          </cell>
          <cell r="D50">
            <v>0</v>
          </cell>
          <cell r="E50">
            <v>2579.0300000000002</v>
          </cell>
          <cell r="F50">
            <v>0</v>
          </cell>
          <cell r="G50">
            <v>2577.33</v>
          </cell>
          <cell r="H50">
            <v>0</v>
          </cell>
          <cell r="I50">
            <v>0.2</v>
          </cell>
          <cell r="J50">
            <v>0.4</v>
          </cell>
          <cell r="K50">
            <v>49</v>
          </cell>
        </row>
        <row r="51">
          <cell r="B51">
            <v>21171</v>
          </cell>
          <cell r="C51">
            <v>21167</v>
          </cell>
          <cell r="D51">
            <v>2578.9699999999998</v>
          </cell>
          <cell r="E51">
            <v>2579.42</v>
          </cell>
          <cell r="F51">
            <v>2577.9</v>
          </cell>
          <cell r="G51">
            <v>2576.6999999999998</v>
          </cell>
          <cell r="H51">
            <v>0</v>
          </cell>
          <cell r="I51">
            <v>0.2</v>
          </cell>
          <cell r="J51">
            <v>0.4</v>
          </cell>
          <cell r="K51">
            <v>50</v>
          </cell>
        </row>
        <row r="52">
          <cell r="B52">
            <v>20964</v>
          </cell>
          <cell r="C52">
            <v>21186</v>
          </cell>
          <cell r="D52">
            <v>2580.23</v>
          </cell>
          <cell r="E52">
            <v>2579.8000000000002</v>
          </cell>
          <cell r="F52">
            <v>2578.79</v>
          </cell>
          <cell r="G52">
            <v>2578.2199999999998</v>
          </cell>
          <cell r="H52">
            <v>0</v>
          </cell>
          <cell r="I52">
            <v>0.2</v>
          </cell>
          <cell r="J52">
            <v>0.5</v>
          </cell>
          <cell r="K52">
            <v>51</v>
          </cell>
        </row>
        <row r="53">
          <cell r="B53">
            <v>20978</v>
          </cell>
          <cell r="C53">
            <v>20964</v>
          </cell>
          <cell r="D53">
            <v>2580.06</v>
          </cell>
          <cell r="E53">
            <v>2580.23</v>
          </cell>
          <cell r="F53">
            <v>2578.66</v>
          </cell>
          <cell r="G53">
            <v>2576.61</v>
          </cell>
          <cell r="H53">
            <v>0</v>
          </cell>
          <cell r="I53">
            <v>0</v>
          </cell>
          <cell r="J53">
            <v>0</v>
          </cell>
          <cell r="K53">
            <v>52</v>
          </cell>
        </row>
        <row r="54">
          <cell r="B54">
            <v>20936</v>
          </cell>
          <cell r="C54">
            <v>20964</v>
          </cell>
          <cell r="D54">
            <v>2580.4699999999998</v>
          </cell>
          <cell r="E54">
            <v>2580.23</v>
          </cell>
          <cell r="F54">
            <v>2579.0700000000002</v>
          </cell>
          <cell r="G54">
            <v>2578.79</v>
          </cell>
          <cell r="H54">
            <v>0</v>
          </cell>
          <cell r="I54">
            <v>0.2</v>
          </cell>
          <cell r="J54">
            <v>1.4</v>
          </cell>
          <cell r="K54">
            <v>53</v>
          </cell>
        </row>
        <row r="55">
          <cell r="B55">
            <v>20864</v>
          </cell>
          <cell r="C55">
            <v>21042</v>
          </cell>
          <cell r="D55">
            <v>2580.92</v>
          </cell>
          <cell r="E55">
            <v>2580.5300000000002</v>
          </cell>
          <cell r="F55">
            <v>2579.5</v>
          </cell>
          <cell r="G55">
            <v>2579.11</v>
          </cell>
          <cell r="H55">
            <v>0</v>
          </cell>
          <cell r="I55">
            <v>0.2</v>
          </cell>
          <cell r="J55">
            <v>0.6</v>
          </cell>
          <cell r="K55">
            <v>54</v>
          </cell>
        </row>
        <row r="56">
          <cell r="B56">
            <v>21156</v>
          </cell>
          <cell r="C56">
            <v>21167</v>
          </cell>
          <cell r="D56">
            <v>2579.0300000000002</v>
          </cell>
          <cell r="E56">
            <v>2579.42</v>
          </cell>
          <cell r="F56">
            <v>2577.3000000000002</v>
          </cell>
          <cell r="G56">
            <v>2575.94</v>
          </cell>
          <cell r="H56">
            <v>0</v>
          </cell>
          <cell r="I56">
            <v>0.2</v>
          </cell>
          <cell r="J56">
            <v>0.4</v>
          </cell>
          <cell r="K56">
            <v>55</v>
          </cell>
        </row>
        <row r="57">
          <cell r="B57">
            <v>21147</v>
          </cell>
          <cell r="C57">
            <v>21156</v>
          </cell>
          <cell r="D57">
            <v>2579.39</v>
          </cell>
          <cell r="E57">
            <v>2579.0300000000002</v>
          </cell>
          <cell r="F57">
            <v>2577.33</v>
          </cell>
          <cell r="G57">
            <v>2577.3000000000002</v>
          </cell>
          <cell r="H57">
            <v>0</v>
          </cell>
          <cell r="I57">
            <v>0.2</v>
          </cell>
          <cell r="J57">
            <v>0.33</v>
          </cell>
          <cell r="K57">
            <v>56</v>
          </cell>
        </row>
        <row r="58">
          <cell r="B58">
            <v>21196</v>
          </cell>
          <cell r="C58">
            <v>21215</v>
          </cell>
          <cell r="D58">
            <v>2580.0500000000002</v>
          </cell>
          <cell r="E58">
            <v>2580.17</v>
          </cell>
          <cell r="F58">
            <v>2578.8000000000002</v>
          </cell>
          <cell r="G58">
            <v>2578.13</v>
          </cell>
          <cell r="H58">
            <v>0</v>
          </cell>
          <cell r="I58">
            <v>0.3</v>
          </cell>
          <cell r="J58">
            <v>0.26</v>
          </cell>
          <cell r="K58">
            <v>57</v>
          </cell>
        </row>
        <row r="59">
          <cell r="B59">
            <v>21844</v>
          </cell>
          <cell r="C59">
            <v>22007</v>
          </cell>
          <cell r="D59">
            <v>2579.42</v>
          </cell>
          <cell r="E59">
            <v>2579.17</v>
          </cell>
          <cell r="F59">
            <v>2577.08</v>
          </cell>
          <cell r="G59">
            <v>2576.5</v>
          </cell>
          <cell r="H59">
            <v>0</v>
          </cell>
          <cell r="I59">
            <v>0.2</v>
          </cell>
          <cell r="J59">
            <v>1.1000000000000001</v>
          </cell>
          <cell r="K59">
            <v>58</v>
          </cell>
        </row>
        <row r="60">
          <cell r="B60">
            <v>21443</v>
          </cell>
          <cell r="C60">
            <v>21659</v>
          </cell>
          <cell r="D60">
            <v>2580.09</v>
          </cell>
          <cell r="E60">
            <v>2579.79</v>
          </cell>
          <cell r="F60">
            <v>2578.86</v>
          </cell>
          <cell r="G60">
            <v>2578.17</v>
          </cell>
          <cell r="H60">
            <v>0</v>
          </cell>
          <cell r="I60">
            <v>0.2</v>
          </cell>
          <cell r="J60">
            <v>1</v>
          </cell>
          <cell r="K60">
            <v>59</v>
          </cell>
        </row>
        <row r="61">
          <cell r="B61">
            <v>21659</v>
          </cell>
          <cell r="C61">
            <v>21844</v>
          </cell>
          <cell r="D61">
            <v>2579.79</v>
          </cell>
          <cell r="E61">
            <v>2579.42</v>
          </cell>
          <cell r="F61">
            <v>2578.12</v>
          </cell>
          <cell r="G61">
            <v>2577.4899999999998</v>
          </cell>
          <cell r="H61">
            <v>0</v>
          </cell>
          <cell r="I61">
            <v>0.2</v>
          </cell>
          <cell r="J61">
            <v>1.05</v>
          </cell>
          <cell r="K61">
            <v>60</v>
          </cell>
        </row>
        <row r="62">
          <cell r="B62">
            <v>21493</v>
          </cell>
          <cell r="C62">
            <v>21687</v>
          </cell>
          <cell r="D62">
            <v>2580.5500000000002</v>
          </cell>
          <cell r="E62">
            <v>2580.1799999999998</v>
          </cell>
          <cell r="F62">
            <v>2578.79</v>
          </cell>
          <cell r="G62">
            <v>2578.25</v>
          </cell>
          <cell r="H62">
            <v>0</v>
          </cell>
          <cell r="I62">
            <v>0.2</v>
          </cell>
          <cell r="J62">
            <v>0.9</v>
          </cell>
          <cell r="K62">
            <v>61</v>
          </cell>
        </row>
        <row r="63">
          <cell r="B63">
            <v>21491</v>
          </cell>
          <cell r="C63">
            <v>21656</v>
          </cell>
          <cell r="D63">
            <v>2580.6</v>
          </cell>
          <cell r="E63">
            <v>0</v>
          </cell>
          <cell r="F63">
            <v>2578.8000000000002</v>
          </cell>
          <cell r="G63">
            <v>2578.75</v>
          </cell>
          <cell r="H63">
            <v>0</v>
          </cell>
          <cell r="I63">
            <v>0.45</v>
          </cell>
          <cell r="J63">
            <v>0.7</v>
          </cell>
          <cell r="K63">
            <v>62</v>
          </cell>
        </row>
        <row r="64">
          <cell r="B64">
            <v>21694</v>
          </cell>
          <cell r="C64">
            <v>21940</v>
          </cell>
          <cell r="D64">
            <v>2579.67</v>
          </cell>
          <cell r="E64">
            <v>2578.39</v>
          </cell>
          <cell r="F64">
            <v>2578</v>
          </cell>
          <cell r="G64">
            <v>2577.29</v>
          </cell>
          <cell r="H64">
            <v>0</v>
          </cell>
          <cell r="I64">
            <v>0.2</v>
          </cell>
          <cell r="J64">
            <v>0.5</v>
          </cell>
          <cell r="K64">
            <v>63</v>
          </cell>
        </row>
        <row r="65">
          <cell r="B65">
            <v>21336</v>
          </cell>
          <cell r="C65">
            <v>21348</v>
          </cell>
          <cell r="D65">
            <v>2579.91</v>
          </cell>
          <cell r="E65">
            <v>2579.79</v>
          </cell>
          <cell r="F65">
            <v>2578</v>
          </cell>
          <cell r="G65">
            <v>2577.88</v>
          </cell>
          <cell r="H65">
            <v>0</v>
          </cell>
          <cell r="I65">
            <v>0.2</v>
          </cell>
          <cell r="J65">
            <v>0.4</v>
          </cell>
          <cell r="K65">
            <v>64</v>
          </cell>
        </row>
        <row r="66">
          <cell r="B66">
            <v>21348</v>
          </cell>
          <cell r="C66">
            <v>21690</v>
          </cell>
          <cell r="D66">
            <v>2579.79</v>
          </cell>
          <cell r="E66">
            <v>2579.23</v>
          </cell>
          <cell r="F66">
            <v>2577.8000000000002</v>
          </cell>
          <cell r="G66">
            <v>2577.31</v>
          </cell>
          <cell r="H66">
            <v>0</v>
          </cell>
          <cell r="I66">
            <v>0.2</v>
          </cell>
          <cell r="J66">
            <v>0.48</v>
          </cell>
          <cell r="K66">
            <v>65</v>
          </cell>
        </row>
        <row r="67">
          <cell r="B67">
            <v>21587</v>
          </cell>
          <cell r="C67">
            <v>21690</v>
          </cell>
          <cell r="D67">
            <v>2579.87</v>
          </cell>
          <cell r="E67">
            <v>2579.23</v>
          </cell>
          <cell r="F67">
            <v>2577.75</v>
          </cell>
          <cell r="G67">
            <v>2577.4899999999998</v>
          </cell>
          <cell r="H67">
            <v>0</v>
          </cell>
          <cell r="I67">
            <v>0.2</v>
          </cell>
          <cell r="J67">
            <v>0.39</v>
          </cell>
          <cell r="K67">
            <v>66</v>
          </cell>
        </row>
        <row r="68">
          <cell r="B68">
            <v>21391</v>
          </cell>
          <cell r="C68">
            <v>21587</v>
          </cell>
          <cell r="D68">
            <v>2580.09</v>
          </cell>
          <cell r="E68">
            <v>2579.87</v>
          </cell>
          <cell r="F68">
            <v>2578.04</v>
          </cell>
          <cell r="G68">
            <v>2577.75</v>
          </cell>
          <cell r="H68">
            <v>0</v>
          </cell>
          <cell r="I68">
            <v>0.2</v>
          </cell>
          <cell r="J68">
            <v>0.35</v>
          </cell>
          <cell r="K68">
            <v>67</v>
          </cell>
        </row>
        <row r="69">
          <cell r="B69">
            <v>21364</v>
          </cell>
          <cell r="C69">
            <v>21391</v>
          </cell>
          <cell r="D69">
            <v>2580.0500000000002</v>
          </cell>
          <cell r="E69">
            <v>2580.09</v>
          </cell>
          <cell r="F69">
            <v>2578.25</v>
          </cell>
          <cell r="G69">
            <v>2578.02</v>
          </cell>
          <cell r="H69">
            <v>0</v>
          </cell>
          <cell r="I69">
            <v>0.2</v>
          </cell>
          <cell r="J69">
            <v>0.35</v>
          </cell>
          <cell r="K69">
            <v>68</v>
          </cell>
        </row>
        <row r="70">
          <cell r="B70">
            <v>21690</v>
          </cell>
          <cell r="C70">
            <v>21942</v>
          </cell>
          <cell r="D70">
            <v>2579.23</v>
          </cell>
          <cell r="E70">
            <v>2578.9699999999998</v>
          </cell>
          <cell r="F70">
            <v>2577.31</v>
          </cell>
          <cell r="G70">
            <v>2576.92</v>
          </cell>
          <cell r="H70">
            <v>0</v>
          </cell>
          <cell r="I70">
            <v>0.2</v>
          </cell>
          <cell r="J70">
            <v>0.49</v>
          </cell>
          <cell r="K70">
            <v>69</v>
          </cell>
        </row>
        <row r="71">
          <cell r="B71">
            <v>21918</v>
          </cell>
          <cell r="C71">
            <v>21942</v>
          </cell>
          <cell r="D71">
            <v>2579.25</v>
          </cell>
          <cell r="E71">
            <v>2578.9699999999998</v>
          </cell>
          <cell r="F71">
            <v>2577.23</v>
          </cell>
          <cell r="G71">
            <v>2577.16</v>
          </cell>
          <cell r="H71">
            <v>0</v>
          </cell>
          <cell r="I71">
            <v>0.2</v>
          </cell>
          <cell r="J71">
            <v>0.5</v>
          </cell>
          <cell r="K71">
            <v>70</v>
          </cell>
        </row>
        <row r="72">
          <cell r="B72">
            <v>21869</v>
          </cell>
          <cell r="C72">
            <v>21918</v>
          </cell>
          <cell r="D72">
            <v>2579.23</v>
          </cell>
          <cell r="E72">
            <v>2579.25</v>
          </cell>
          <cell r="F72">
            <v>2577.31</v>
          </cell>
          <cell r="G72">
            <v>2577.2199999999998</v>
          </cell>
          <cell r="H72">
            <v>0</v>
          </cell>
          <cell r="I72">
            <v>0.2</v>
          </cell>
          <cell r="J72">
            <v>0.63</v>
          </cell>
          <cell r="K72">
            <v>71</v>
          </cell>
        </row>
        <row r="73">
          <cell r="B73">
            <v>21754</v>
          </cell>
          <cell r="C73">
            <v>21808</v>
          </cell>
          <cell r="D73">
            <v>2577.1999999999998</v>
          </cell>
          <cell r="E73">
            <v>2577.25</v>
          </cell>
          <cell r="F73">
            <v>2576.5500000000002</v>
          </cell>
          <cell r="G73">
            <v>2575.31</v>
          </cell>
          <cell r="H73">
            <v>0</v>
          </cell>
          <cell r="I73">
            <v>0.2</v>
          </cell>
          <cell r="J73">
            <v>3.3</v>
          </cell>
          <cell r="K73">
            <v>72</v>
          </cell>
        </row>
        <row r="74">
          <cell r="B74">
            <v>21651</v>
          </cell>
          <cell r="C74">
            <v>21808</v>
          </cell>
          <cell r="D74">
            <v>2577.39</v>
          </cell>
          <cell r="E74">
            <v>2577.23</v>
          </cell>
          <cell r="F74">
            <v>2575.5500000000002</v>
          </cell>
          <cell r="G74">
            <v>2575.31</v>
          </cell>
          <cell r="H74">
            <v>0</v>
          </cell>
          <cell r="I74">
            <v>0.2</v>
          </cell>
          <cell r="J74">
            <v>0.48</v>
          </cell>
          <cell r="K74">
            <v>73</v>
          </cell>
        </row>
        <row r="75">
          <cell r="B75">
            <v>21808</v>
          </cell>
          <cell r="C75">
            <v>21902</v>
          </cell>
          <cell r="D75">
            <v>2577.25</v>
          </cell>
          <cell r="E75">
            <v>2576.9299999999998</v>
          </cell>
          <cell r="F75">
            <v>2575.34</v>
          </cell>
          <cell r="G75">
            <v>2575.06</v>
          </cell>
          <cell r="H75">
            <v>0</v>
          </cell>
          <cell r="I75">
            <v>0.2</v>
          </cell>
          <cell r="J75">
            <v>0.45</v>
          </cell>
          <cell r="K75">
            <v>74</v>
          </cell>
        </row>
        <row r="76">
          <cell r="B76">
            <v>21559</v>
          </cell>
          <cell r="C76">
            <v>21902</v>
          </cell>
          <cell r="D76">
            <v>2577.13</v>
          </cell>
          <cell r="E76">
            <v>2576.9299999999998</v>
          </cell>
          <cell r="F76">
            <v>2575.25</v>
          </cell>
          <cell r="G76">
            <v>2575.0300000000002</v>
          </cell>
          <cell r="H76">
            <v>0</v>
          </cell>
          <cell r="I76">
            <v>0.3</v>
          </cell>
          <cell r="J76">
            <v>0.2</v>
          </cell>
          <cell r="K76">
            <v>75</v>
          </cell>
        </row>
        <row r="77">
          <cell r="B77">
            <v>21994</v>
          </cell>
          <cell r="C77">
            <v>21664</v>
          </cell>
          <cell r="D77">
            <v>2577.5700000000002</v>
          </cell>
          <cell r="E77">
            <v>2577.4</v>
          </cell>
          <cell r="F77">
            <v>2575.63</v>
          </cell>
          <cell r="G77">
            <v>2575.36</v>
          </cell>
          <cell r="H77">
            <v>0</v>
          </cell>
          <cell r="I77">
            <v>0.25</v>
          </cell>
          <cell r="J77">
            <v>0.28000000000000003</v>
          </cell>
          <cell r="K77">
            <v>76</v>
          </cell>
        </row>
        <row r="78">
          <cell r="B78">
            <v>21332</v>
          </cell>
          <cell r="C78">
            <v>21559</v>
          </cell>
          <cell r="D78">
            <v>2577.36</v>
          </cell>
          <cell r="E78">
            <v>2577.13</v>
          </cell>
          <cell r="F78">
            <v>2575.44</v>
          </cell>
          <cell r="G78">
            <v>2575.2399999999998</v>
          </cell>
          <cell r="H78">
            <v>0</v>
          </cell>
          <cell r="I78">
            <v>0.3</v>
          </cell>
          <cell r="J78">
            <v>0.26</v>
          </cell>
          <cell r="K78">
            <v>77</v>
          </cell>
        </row>
        <row r="79">
          <cell r="B79">
            <v>21664</v>
          </cell>
          <cell r="C79">
            <v>21559</v>
          </cell>
          <cell r="D79">
            <v>2577.4</v>
          </cell>
          <cell r="E79">
            <v>2577.13</v>
          </cell>
          <cell r="F79">
            <v>2575.37</v>
          </cell>
          <cell r="G79">
            <v>2575.2600000000002</v>
          </cell>
          <cell r="H79">
            <v>0</v>
          </cell>
          <cell r="I79">
            <v>0.2</v>
          </cell>
          <cell r="J79">
            <v>0.17</v>
          </cell>
          <cell r="K79">
            <v>78</v>
          </cell>
        </row>
        <row r="80">
          <cell r="B80">
            <v>21419</v>
          </cell>
          <cell r="C80">
            <v>21664</v>
          </cell>
          <cell r="D80">
            <v>2577.59</v>
          </cell>
          <cell r="E80">
            <v>2577.4</v>
          </cell>
          <cell r="F80">
            <v>2575.7800000000002</v>
          </cell>
          <cell r="G80">
            <v>2575.36</v>
          </cell>
          <cell r="H80">
            <v>0</v>
          </cell>
          <cell r="I80">
            <v>0.2</v>
          </cell>
          <cell r="J80">
            <v>0.51</v>
          </cell>
          <cell r="K80">
            <v>79</v>
          </cell>
        </row>
        <row r="81">
          <cell r="B81">
            <v>21674</v>
          </cell>
          <cell r="C81">
            <v>21995</v>
          </cell>
          <cell r="D81">
            <v>2578.8200000000002</v>
          </cell>
          <cell r="E81">
            <v>2578.2800000000002</v>
          </cell>
          <cell r="F81">
            <v>2577</v>
          </cell>
          <cell r="G81">
            <v>2576.5700000000002</v>
          </cell>
          <cell r="H81">
            <v>0</v>
          </cell>
          <cell r="I81">
            <v>0.2</v>
          </cell>
          <cell r="J81">
            <v>0.42</v>
          </cell>
          <cell r="K81">
            <v>80</v>
          </cell>
        </row>
        <row r="82">
          <cell r="B82">
            <v>21763</v>
          </cell>
          <cell r="C82">
            <v>21753</v>
          </cell>
          <cell r="D82">
            <v>2579.19</v>
          </cell>
          <cell r="E82">
            <v>2579.1799999999998</v>
          </cell>
          <cell r="F82">
            <v>2577.1999999999998</v>
          </cell>
          <cell r="G82">
            <v>2577.1799999999998</v>
          </cell>
          <cell r="H82">
            <v>0</v>
          </cell>
          <cell r="I82">
            <v>0.2</v>
          </cell>
          <cell r="J82">
            <v>0.5</v>
          </cell>
          <cell r="K82">
            <v>81</v>
          </cell>
        </row>
        <row r="83">
          <cell r="B83">
            <v>21753</v>
          </cell>
          <cell r="C83">
            <v>21674</v>
          </cell>
          <cell r="D83">
            <v>2579.35</v>
          </cell>
          <cell r="E83">
            <v>2578.8200000000002</v>
          </cell>
          <cell r="F83">
            <v>2577.16</v>
          </cell>
          <cell r="G83">
            <v>2576.98</v>
          </cell>
          <cell r="H83">
            <v>0</v>
          </cell>
          <cell r="I83">
            <v>0.2</v>
          </cell>
          <cell r="J83">
            <v>0.41</v>
          </cell>
          <cell r="K83">
            <v>82</v>
          </cell>
        </row>
        <row r="84">
          <cell r="B84">
            <v>21785</v>
          </cell>
          <cell r="C84">
            <v>21763</v>
          </cell>
          <cell r="D84">
            <v>2579.79</v>
          </cell>
          <cell r="E84">
            <v>2579.19</v>
          </cell>
          <cell r="F84">
            <v>2577.41</v>
          </cell>
          <cell r="G84">
            <v>2577.1999999999998</v>
          </cell>
          <cell r="H84">
            <v>0</v>
          </cell>
          <cell r="I84">
            <v>0.2</v>
          </cell>
          <cell r="J84">
            <v>0.4</v>
          </cell>
          <cell r="K84">
            <v>83</v>
          </cell>
        </row>
        <row r="85">
          <cell r="B85">
            <v>21923</v>
          </cell>
          <cell r="C85">
            <v>21785</v>
          </cell>
          <cell r="D85">
            <v>2578.88</v>
          </cell>
          <cell r="E85">
            <v>2579.79</v>
          </cell>
          <cell r="F85">
            <v>2577.59</v>
          </cell>
          <cell r="G85">
            <v>2577.4499999999998</v>
          </cell>
          <cell r="H85">
            <v>0</v>
          </cell>
          <cell r="I85">
            <v>0.2</v>
          </cell>
          <cell r="J85">
            <v>0.4</v>
          </cell>
          <cell r="K85">
            <v>84</v>
          </cell>
        </row>
        <row r="86">
          <cell r="B86">
            <v>21895</v>
          </cell>
          <cell r="C86">
            <v>21923</v>
          </cell>
          <cell r="D86">
            <v>2579.21</v>
          </cell>
          <cell r="E86">
            <v>2578.88</v>
          </cell>
          <cell r="F86">
            <v>2577.7600000000002</v>
          </cell>
          <cell r="G86">
            <v>2577.59</v>
          </cell>
          <cell r="H86">
            <v>0</v>
          </cell>
          <cell r="I86">
            <v>0.2</v>
          </cell>
          <cell r="J86">
            <v>0.4</v>
          </cell>
          <cell r="K86">
            <v>85</v>
          </cell>
        </row>
        <row r="87">
          <cell r="B87">
            <v>21387</v>
          </cell>
          <cell r="C87">
            <v>21674</v>
          </cell>
          <cell r="D87">
            <v>2578.9299999999998</v>
          </cell>
          <cell r="E87">
            <v>2578.8200000000002</v>
          </cell>
          <cell r="F87">
            <v>2577.35</v>
          </cell>
          <cell r="G87">
            <v>2577</v>
          </cell>
          <cell r="H87">
            <v>0</v>
          </cell>
          <cell r="I87">
            <v>0.2</v>
          </cell>
          <cell r="J87">
            <v>0.4</v>
          </cell>
          <cell r="K87">
            <v>86</v>
          </cell>
        </row>
        <row r="88">
          <cell r="B88">
            <v>21566</v>
          </cell>
          <cell r="C88">
            <v>21418</v>
          </cell>
          <cell r="D88">
            <v>2579.08</v>
          </cell>
          <cell r="E88">
            <v>2579.9</v>
          </cell>
          <cell r="F88">
            <v>2578.1799999999998</v>
          </cell>
          <cell r="G88">
            <v>2577.9299999999998</v>
          </cell>
          <cell r="H88">
            <v>0</v>
          </cell>
          <cell r="I88">
            <v>0.2</v>
          </cell>
          <cell r="J88">
            <v>0.53</v>
          </cell>
          <cell r="K88">
            <v>87</v>
          </cell>
        </row>
        <row r="89">
          <cell r="B89">
            <v>21542</v>
          </cell>
          <cell r="C89">
            <v>21566</v>
          </cell>
          <cell r="D89">
            <v>2580.36</v>
          </cell>
          <cell r="E89">
            <v>2579.08</v>
          </cell>
          <cell r="F89">
            <v>2578.2600000000002</v>
          </cell>
          <cell r="G89">
            <v>2578.1799999999998</v>
          </cell>
          <cell r="H89">
            <v>0</v>
          </cell>
          <cell r="I89">
            <v>0.2</v>
          </cell>
          <cell r="J89">
            <v>0.5</v>
          </cell>
          <cell r="K89">
            <v>88</v>
          </cell>
        </row>
        <row r="90">
          <cell r="B90">
            <v>21435</v>
          </cell>
          <cell r="C90">
            <v>21418</v>
          </cell>
          <cell r="D90">
            <v>2580.31</v>
          </cell>
          <cell r="E90">
            <v>2579.9</v>
          </cell>
          <cell r="F90">
            <v>2578.17</v>
          </cell>
          <cell r="G90">
            <v>2577.85</v>
          </cell>
          <cell r="H90">
            <v>0</v>
          </cell>
          <cell r="I90">
            <v>0.2</v>
          </cell>
          <cell r="J90">
            <v>1.65</v>
          </cell>
          <cell r="K90">
            <v>89</v>
          </cell>
        </row>
        <row r="91">
          <cell r="B91">
            <v>21418</v>
          </cell>
          <cell r="C91">
            <v>21387</v>
          </cell>
          <cell r="D91">
            <v>2579.9</v>
          </cell>
          <cell r="E91">
            <v>2578.9299999999998</v>
          </cell>
          <cell r="F91">
            <v>2577.85</v>
          </cell>
          <cell r="G91">
            <v>2577.11</v>
          </cell>
          <cell r="H91">
            <v>0</v>
          </cell>
          <cell r="I91">
            <v>0.2</v>
          </cell>
          <cell r="J91">
            <v>1.58</v>
          </cell>
          <cell r="K91">
            <v>90</v>
          </cell>
        </row>
        <row r="92">
          <cell r="B92">
            <v>21387</v>
          </cell>
          <cell r="C92">
            <v>21360</v>
          </cell>
          <cell r="D92">
            <v>2578.9299999999998</v>
          </cell>
          <cell r="E92">
            <v>2577.64</v>
          </cell>
          <cell r="F92">
            <v>2577.12</v>
          </cell>
          <cell r="G92">
            <v>2575.6799999999998</v>
          </cell>
          <cell r="H92">
            <v>0</v>
          </cell>
          <cell r="I92">
            <v>0.2</v>
          </cell>
          <cell r="J92">
            <v>2.21</v>
          </cell>
          <cell r="K92">
            <v>91</v>
          </cell>
        </row>
        <row r="93">
          <cell r="B93">
            <v>21360</v>
          </cell>
          <cell r="C93">
            <v>21332</v>
          </cell>
          <cell r="D93">
            <v>2577.64</v>
          </cell>
          <cell r="E93">
            <v>2577.36</v>
          </cell>
          <cell r="F93">
            <v>2575.6799999999998</v>
          </cell>
          <cell r="G93">
            <v>2575.4299999999998</v>
          </cell>
          <cell r="H93">
            <v>0</v>
          </cell>
          <cell r="I93">
            <v>0.2</v>
          </cell>
          <cell r="J93">
            <v>0.35</v>
          </cell>
          <cell r="K93">
            <v>92</v>
          </cell>
        </row>
        <row r="94">
          <cell r="B94">
            <v>21328</v>
          </cell>
          <cell r="C94">
            <v>21332</v>
          </cell>
          <cell r="D94">
            <v>2577.69</v>
          </cell>
          <cell r="E94">
            <v>2577.36</v>
          </cell>
          <cell r="F94">
            <v>2575.52</v>
          </cell>
          <cell r="G94">
            <v>2575.4299999999998</v>
          </cell>
          <cell r="H94">
            <v>0</v>
          </cell>
          <cell r="I94">
            <v>0.2</v>
          </cell>
          <cell r="J94">
            <v>0.35</v>
          </cell>
          <cell r="K94">
            <v>93</v>
          </cell>
        </row>
        <row r="95">
          <cell r="B95">
            <v>21163</v>
          </cell>
          <cell r="C95">
            <v>21332</v>
          </cell>
          <cell r="D95">
            <v>2577.36</v>
          </cell>
          <cell r="E95">
            <v>2577.36</v>
          </cell>
          <cell r="F95">
            <v>2575.5</v>
          </cell>
          <cell r="G95">
            <v>2575.4299999999998</v>
          </cell>
          <cell r="H95">
            <v>0</v>
          </cell>
          <cell r="I95">
            <v>0.25</v>
          </cell>
          <cell r="J95">
            <v>1.3</v>
          </cell>
          <cell r="K95">
            <v>94</v>
          </cell>
        </row>
        <row r="96">
          <cell r="B96">
            <v>21114</v>
          </cell>
          <cell r="C96">
            <v>21160</v>
          </cell>
          <cell r="D96">
            <v>2579.92</v>
          </cell>
          <cell r="E96">
            <v>2577.38</v>
          </cell>
          <cell r="F96">
            <v>2576.44</v>
          </cell>
          <cell r="G96">
            <v>2576.12</v>
          </cell>
          <cell r="H96">
            <v>0</v>
          </cell>
          <cell r="I96">
            <v>0.2</v>
          </cell>
          <cell r="J96">
            <v>0.82</v>
          </cell>
          <cell r="K96">
            <v>95</v>
          </cell>
        </row>
        <row r="97">
          <cell r="B97">
            <v>20997</v>
          </cell>
          <cell r="C97">
            <v>21114</v>
          </cell>
          <cell r="D97">
            <v>2579.7800000000002</v>
          </cell>
          <cell r="E97">
            <v>2579.92</v>
          </cell>
          <cell r="F97">
            <v>2576.63</v>
          </cell>
          <cell r="G97">
            <v>2576.44</v>
          </cell>
          <cell r="H97">
            <v>0</v>
          </cell>
          <cell r="I97">
            <v>0.2</v>
          </cell>
          <cell r="J97">
            <v>0.43</v>
          </cell>
          <cell r="K97">
            <v>96</v>
          </cell>
        </row>
        <row r="98">
          <cell r="B98">
            <v>21160</v>
          </cell>
          <cell r="C98">
            <v>21163</v>
          </cell>
          <cell r="D98">
            <v>2577.38</v>
          </cell>
          <cell r="E98">
            <v>2577.36</v>
          </cell>
          <cell r="F98">
            <v>2575.59</v>
          </cell>
          <cell r="G98">
            <v>2575.4899999999998</v>
          </cell>
          <cell r="H98">
            <v>0</v>
          </cell>
          <cell r="I98">
            <v>0.2</v>
          </cell>
          <cell r="J98">
            <v>0.4</v>
          </cell>
          <cell r="K98">
            <v>97</v>
          </cell>
        </row>
        <row r="99">
          <cell r="B99">
            <v>20982</v>
          </cell>
          <cell r="C99">
            <v>21147</v>
          </cell>
          <cell r="D99">
            <v>2579.9499999999998</v>
          </cell>
          <cell r="E99">
            <v>2579.39</v>
          </cell>
          <cell r="F99">
            <v>2578.14</v>
          </cell>
          <cell r="G99">
            <v>2577.6799999999998</v>
          </cell>
          <cell r="H99">
            <v>0</v>
          </cell>
          <cell r="I99">
            <v>0.2</v>
          </cell>
          <cell r="J99">
            <v>0.55000000000000004</v>
          </cell>
          <cell r="K99">
            <v>98</v>
          </cell>
        </row>
        <row r="100">
          <cell r="B100">
            <v>20829</v>
          </cell>
          <cell r="C100">
            <v>20982</v>
          </cell>
          <cell r="D100">
            <v>2580.0700000000002</v>
          </cell>
          <cell r="E100">
            <v>2579.9499999999998</v>
          </cell>
          <cell r="F100">
            <v>2578.4</v>
          </cell>
          <cell r="G100">
            <v>2578.14</v>
          </cell>
          <cell r="H100">
            <v>0</v>
          </cell>
          <cell r="I100">
            <v>0.2</v>
          </cell>
          <cell r="J100">
            <v>0.52</v>
          </cell>
          <cell r="K100">
            <v>99</v>
          </cell>
        </row>
        <row r="101">
          <cell r="B101">
            <v>20851</v>
          </cell>
          <cell r="C101">
            <v>20789</v>
          </cell>
          <cell r="D101">
            <v>2580.33</v>
          </cell>
          <cell r="E101">
            <v>2580.29</v>
          </cell>
          <cell r="F101">
            <v>2578.63</v>
          </cell>
          <cell r="G101">
            <v>2578.56</v>
          </cell>
          <cell r="H101">
            <v>0</v>
          </cell>
          <cell r="I101">
            <v>0.2</v>
          </cell>
          <cell r="J101">
            <v>0.35</v>
          </cell>
          <cell r="K101">
            <v>100</v>
          </cell>
        </row>
        <row r="102">
          <cell r="B102">
            <v>20903</v>
          </cell>
          <cell r="C102">
            <v>20851</v>
          </cell>
          <cell r="D102">
            <v>2580.39</v>
          </cell>
          <cell r="E102">
            <v>2580.33</v>
          </cell>
          <cell r="F102">
            <v>2578.69</v>
          </cell>
          <cell r="G102">
            <v>2578.63</v>
          </cell>
          <cell r="H102">
            <v>0</v>
          </cell>
          <cell r="I102">
            <v>0.2</v>
          </cell>
          <cell r="J102">
            <v>0.37</v>
          </cell>
          <cell r="K102">
            <v>101</v>
          </cell>
        </row>
        <row r="103">
          <cell r="B103">
            <v>20760</v>
          </cell>
          <cell r="C103">
            <v>20851</v>
          </cell>
          <cell r="D103">
            <v>2580.54</v>
          </cell>
          <cell r="E103">
            <v>2580.33</v>
          </cell>
          <cell r="F103">
            <v>2578.9</v>
          </cell>
          <cell r="G103">
            <v>2578.64</v>
          </cell>
          <cell r="H103">
            <v>0</v>
          </cell>
          <cell r="I103">
            <v>0.2</v>
          </cell>
          <cell r="J103">
            <v>0.45</v>
          </cell>
          <cell r="K103">
            <v>102</v>
          </cell>
        </row>
        <row r="104">
          <cell r="B104">
            <v>20816</v>
          </cell>
          <cell r="C104">
            <v>20760</v>
          </cell>
          <cell r="D104">
            <v>2580.39</v>
          </cell>
          <cell r="E104">
            <v>2580.54</v>
          </cell>
          <cell r="F104">
            <v>2579</v>
          </cell>
          <cell r="G104">
            <v>2578.92</v>
          </cell>
          <cell r="H104">
            <v>0</v>
          </cell>
          <cell r="I104">
            <v>0.2</v>
          </cell>
          <cell r="J104">
            <v>0.48</v>
          </cell>
          <cell r="K104">
            <v>103</v>
          </cell>
        </row>
        <row r="105">
          <cell r="B105">
            <v>20531</v>
          </cell>
          <cell r="C105">
            <v>20760</v>
          </cell>
          <cell r="D105">
            <v>2580.7600000000002</v>
          </cell>
          <cell r="E105">
            <v>2580.54</v>
          </cell>
          <cell r="F105">
            <v>2579.25</v>
          </cell>
          <cell r="G105">
            <v>2578.9</v>
          </cell>
          <cell r="H105">
            <v>0</v>
          </cell>
          <cell r="I105">
            <v>0.2</v>
          </cell>
          <cell r="J105">
            <v>0.46</v>
          </cell>
          <cell r="K105">
            <v>104</v>
          </cell>
        </row>
        <row r="106">
          <cell r="B106">
            <v>20789</v>
          </cell>
          <cell r="C106">
            <v>20829</v>
          </cell>
          <cell r="D106">
            <v>2580.29</v>
          </cell>
          <cell r="E106">
            <v>2580.0700000000002</v>
          </cell>
          <cell r="F106">
            <v>2578.56</v>
          </cell>
          <cell r="G106">
            <v>2578.42</v>
          </cell>
          <cell r="H106">
            <v>0</v>
          </cell>
          <cell r="I106">
            <v>0.2</v>
          </cell>
          <cell r="J106">
            <v>0.49</v>
          </cell>
          <cell r="K106">
            <v>105</v>
          </cell>
        </row>
        <row r="107">
          <cell r="B107">
            <v>20692</v>
          </cell>
          <cell r="C107">
            <v>20829</v>
          </cell>
          <cell r="D107">
            <v>2580.33</v>
          </cell>
          <cell r="E107">
            <v>2580.0700000000002</v>
          </cell>
          <cell r="F107">
            <v>2578.5500000000002</v>
          </cell>
          <cell r="G107">
            <v>2578.4</v>
          </cell>
          <cell r="H107">
            <v>0</v>
          </cell>
          <cell r="I107">
            <v>0.2</v>
          </cell>
          <cell r="J107">
            <v>0.4</v>
          </cell>
          <cell r="K107">
            <v>106</v>
          </cell>
        </row>
        <row r="108">
          <cell r="B108">
            <v>20617</v>
          </cell>
          <cell r="C108">
            <v>20692</v>
          </cell>
          <cell r="D108">
            <v>2580.37</v>
          </cell>
          <cell r="E108">
            <v>2580.33</v>
          </cell>
          <cell r="F108">
            <v>0</v>
          </cell>
          <cell r="G108">
            <v>2578.5500000000002</v>
          </cell>
          <cell r="H108">
            <v>0</v>
          </cell>
          <cell r="I108">
            <v>0.2</v>
          </cell>
          <cell r="J108">
            <v>0.4</v>
          </cell>
          <cell r="K108">
            <v>107</v>
          </cell>
        </row>
        <row r="109">
          <cell r="B109">
            <v>20627</v>
          </cell>
          <cell r="C109">
            <v>20789</v>
          </cell>
          <cell r="D109">
            <v>2580.33</v>
          </cell>
          <cell r="E109">
            <v>2580.29</v>
          </cell>
          <cell r="F109">
            <v>2578.79</v>
          </cell>
          <cell r="G109">
            <v>2578.5700000000002</v>
          </cell>
          <cell r="H109">
            <v>0</v>
          </cell>
          <cell r="I109">
            <v>0.2</v>
          </cell>
          <cell r="J109">
            <v>0.4</v>
          </cell>
          <cell r="K109">
            <v>108</v>
          </cell>
        </row>
        <row r="110">
          <cell r="B110">
            <v>20502</v>
          </cell>
          <cell r="C110">
            <v>20562</v>
          </cell>
          <cell r="D110">
            <v>2580.84</v>
          </cell>
          <cell r="E110">
            <v>2580.69</v>
          </cell>
          <cell r="F110">
            <v>2579.61</v>
          </cell>
          <cell r="G110">
            <v>2579.52</v>
          </cell>
          <cell r="H110">
            <v>0</v>
          </cell>
          <cell r="I110">
            <v>0.2</v>
          </cell>
          <cell r="J110">
            <v>0.39</v>
          </cell>
          <cell r="K110">
            <v>109</v>
          </cell>
        </row>
        <row r="111">
          <cell r="B111">
            <v>20562</v>
          </cell>
          <cell r="C111">
            <v>20617</v>
          </cell>
          <cell r="D111">
            <v>2580.69</v>
          </cell>
          <cell r="E111">
            <v>2580.37</v>
          </cell>
          <cell r="F111">
            <v>2579.5100000000002</v>
          </cell>
          <cell r="G111">
            <v>2579.3200000000002</v>
          </cell>
          <cell r="H111">
            <v>0</v>
          </cell>
          <cell r="I111">
            <v>0.2</v>
          </cell>
          <cell r="J111">
            <v>0.39</v>
          </cell>
          <cell r="K111">
            <v>110</v>
          </cell>
        </row>
        <row r="112">
          <cell r="B112">
            <v>20514</v>
          </cell>
          <cell r="C112">
            <v>20562</v>
          </cell>
          <cell r="D112">
            <v>2581.02</v>
          </cell>
          <cell r="E112">
            <v>2580.69</v>
          </cell>
          <cell r="F112">
            <v>2579.61</v>
          </cell>
          <cell r="G112">
            <v>2579.5100000000002</v>
          </cell>
          <cell r="H112">
            <v>0</v>
          </cell>
          <cell r="I112">
            <v>0.2</v>
          </cell>
          <cell r="J112">
            <v>0.4</v>
          </cell>
          <cell r="K112">
            <v>111</v>
          </cell>
        </row>
        <row r="113">
          <cell r="B113">
            <v>20916</v>
          </cell>
          <cell r="C113">
            <v>21163</v>
          </cell>
          <cell r="D113">
            <v>2577.81</v>
          </cell>
          <cell r="E113">
            <v>2577.36</v>
          </cell>
          <cell r="F113">
            <v>2575.9299999999998</v>
          </cell>
          <cell r="G113">
            <v>2575.4699999999998</v>
          </cell>
          <cell r="H113">
            <v>0</v>
          </cell>
          <cell r="I113">
            <v>0.2</v>
          </cell>
          <cell r="J113">
            <v>0.5</v>
          </cell>
          <cell r="K113">
            <v>112</v>
          </cell>
        </row>
        <row r="114">
          <cell r="B114">
            <v>21179</v>
          </cell>
          <cell r="C114">
            <v>21163</v>
          </cell>
          <cell r="D114">
            <v>2577.58</v>
          </cell>
          <cell r="E114">
            <v>2577.36</v>
          </cell>
          <cell r="F114">
            <v>2575.8000000000002</v>
          </cell>
          <cell r="G114">
            <v>2575.58</v>
          </cell>
          <cell r="H114">
            <v>0</v>
          </cell>
          <cell r="I114">
            <v>0.2</v>
          </cell>
          <cell r="J114">
            <v>0.42</v>
          </cell>
          <cell r="K114">
            <v>113</v>
          </cell>
        </row>
        <row r="115">
          <cell r="B115">
            <v>20771</v>
          </cell>
          <cell r="C115">
            <v>20916</v>
          </cell>
          <cell r="D115">
            <v>2579.4499999999998</v>
          </cell>
          <cell r="E115">
            <v>2577.81</v>
          </cell>
          <cell r="F115">
            <v>2577.6799999999998</v>
          </cell>
          <cell r="G115">
            <v>2575.91</v>
          </cell>
          <cell r="H115">
            <v>0</v>
          </cell>
          <cell r="I115">
            <v>0.2</v>
          </cell>
          <cell r="J115">
            <v>3.72</v>
          </cell>
          <cell r="K115">
            <v>114</v>
          </cell>
        </row>
        <row r="116">
          <cell r="B116">
            <v>21239</v>
          </cell>
          <cell r="C116">
            <v>21179</v>
          </cell>
          <cell r="D116">
            <v>2578.16</v>
          </cell>
          <cell r="E116">
            <v>2577.58</v>
          </cell>
          <cell r="F116">
            <v>2577.3200000000002</v>
          </cell>
          <cell r="G116">
            <v>2575.81</v>
          </cell>
          <cell r="H116">
            <v>0</v>
          </cell>
          <cell r="I116">
            <v>0.2</v>
          </cell>
          <cell r="J116">
            <v>2.36</v>
          </cell>
          <cell r="K116">
            <v>115</v>
          </cell>
        </row>
        <row r="117">
          <cell r="B117">
            <v>20879</v>
          </cell>
          <cell r="C117">
            <v>21179</v>
          </cell>
          <cell r="D117">
            <v>2577.91</v>
          </cell>
          <cell r="E117">
            <v>2577.58</v>
          </cell>
          <cell r="F117">
            <v>2576.2399999999998</v>
          </cell>
          <cell r="G117">
            <v>2575.8000000000002</v>
          </cell>
          <cell r="H117">
            <v>0</v>
          </cell>
          <cell r="I117">
            <v>0.2</v>
          </cell>
          <cell r="J117">
            <v>0.4</v>
          </cell>
          <cell r="K117">
            <v>116</v>
          </cell>
        </row>
        <row r="118">
          <cell r="B118">
            <v>20636</v>
          </cell>
          <cell r="C118">
            <v>20771</v>
          </cell>
          <cell r="D118">
            <v>2580.4</v>
          </cell>
          <cell r="E118">
            <v>2579.4499999999998</v>
          </cell>
          <cell r="F118">
            <v>2578.9899999999998</v>
          </cell>
          <cell r="G118">
            <v>2577.67</v>
          </cell>
          <cell r="H118">
            <v>0</v>
          </cell>
          <cell r="I118">
            <v>0.2</v>
          </cell>
          <cell r="J118">
            <v>1.29</v>
          </cell>
          <cell r="K118">
            <v>117</v>
          </cell>
        </row>
        <row r="119">
          <cell r="B119">
            <v>20537</v>
          </cell>
          <cell r="C119">
            <v>20771</v>
          </cell>
          <cell r="D119">
            <v>2580.37</v>
          </cell>
          <cell r="E119">
            <v>2579.4499999999998</v>
          </cell>
          <cell r="F119">
            <v>2578.5</v>
          </cell>
          <cell r="G119">
            <v>2577.69</v>
          </cell>
          <cell r="H119">
            <v>0</v>
          </cell>
          <cell r="I119">
            <v>0.2</v>
          </cell>
          <cell r="J119">
            <v>1.05</v>
          </cell>
          <cell r="K119">
            <v>118</v>
          </cell>
        </row>
        <row r="120">
          <cell r="B120">
            <v>20639</v>
          </cell>
          <cell r="C120">
            <v>20879</v>
          </cell>
          <cell r="D120">
            <v>2578.36</v>
          </cell>
          <cell r="E120">
            <v>2577.91</v>
          </cell>
          <cell r="F120">
            <v>2576.58</v>
          </cell>
          <cell r="G120">
            <v>2576.2399999999998</v>
          </cell>
          <cell r="H120">
            <v>0</v>
          </cell>
          <cell r="I120">
            <v>0.2</v>
          </cell>
          <cell r="J120">
            <v>0.51</v>
          </cell>
          <cell r="K120">
            <v>119</v>
          </cell>
        </row>
        <row r="121">
          <cell r="B121">
            <v>20592</v>
          </cell>
          <cell r="C121">
            <v>20639</v>
          </cell>
          <cell r="D121">
            <v>2579.4699999999998</v>
          </cell>
          <cell r="E121">
            <v>2578.36</v>
          </cell>
          <cell r="F121">
            <v>2577.52</v>
          </cell>
          <cell r="G121">
            <v>2576.56</v>
          </cell>
          <cell r="H121">
            <v>0</v>
          </cell>
          <cell r="I121">
            <v>0.2</v>
          </cell>
          <cell r="J121">
            <v>3.26</v>
          </cell>
          <cell r="K121">
            <v>120</v>
          </cell>
        </row>
        <row r="122">
          <cell r="B122">
            <v>20427</v>
          </cell>
          <cell r="C122">
            <v>20639</v>
          </cell>
          <cell r="D122">
            <v>2580.59</v>
          </cell>
          <cell r="E122">
            <v>2578.36</v>
          </cell>
          <cell r="F122">
            <v>2578.12</v>
          </cell>
          <cell r="G122">
            <v>2576.58</v>
          </cell>
          <cell r="H122">
            <v>0</v>
          </cell>
          <cell r="I122">
            <v>0.2</v>
          </cell>
          <cell r="J122">
            <v>2</v>
          </cell>
          <cell r="K122">
            <v>121</v>
          </cell>
        </row>
        <row r="123">
          <cell r="B123">
            <v>20977</v>
          </cell>
          <cell r="C123">
            <v>21239</v>
          </cell>
          <cell r="D123">
            <v>2580.29</v>
          </cell>
          <cell r="E123">
            <v>2579.16</v>
          </cell>
          <cell r="F123">
            <v>2578.35</v>
          </cell>
          <cell r="G123">
            <v>2577.3200000000002</v>
          </cell>
          <cell r="H123">
            <v>0</v>
          </cell>
          <cell r="I123">
            <v>0.2</v>
          </cell>
          <cell r="J123">
            <v>1.1000000000000001</v>
          </cell>
          <cell r="K123">
            <v>122</v>
          </cell>
        </row>
        <row r="124">
          <cell r="B124">
            <v>21708</v>
          </cell>
          <cell r="C124">
            <v>21909</v>
          </cell>
          <cell r="D124">
            <v>2581.9499999999998</v>
          </cell>
          <cell r="E124">
            <v>2581.9499999999998</v>
          </cell>
          <cell r="F124">
            <v>2579.4899999999998</v>
          </cell>
          <cell r="G124">
            <v>2578.96</v>
          </cell>
          <cell r="H124">
            <v>0</v>
          </cell>
          <cell r="I124">
            <v>0.3</v>
          </cell>
          <cell r="J124">
            <v>0.87</v>
          </cell>
          <cell r="K124">
            <v>123</v>
          </cell>
        </row>
        <row r="125">
          <cell r="B125">
            <v>21975</v>
          </cell>
          <cell r="C125">
            <v>22162</v>
          </cell>
          <cell r="D125">
            <v>2581.2399999999998</v>
          </cell>
          <cell r="E125">
            <v>2581.08</v>
          </cell>
          <cell r="F125">
            <v>2578.94</v>
          </cell>
          <cell r="G125">
            <v>2578.71</v>
          </cell>
          <cell r="H125">
            <v>0</v>
          </cell>
          <cell r="I125">
            <v>0.6</v>
          </cell>
          <cell r="J125">
            <v>0.4</v>
          </cell>
          <cell r="K125">
            <v>124</v>
          </cell>
        </row>
        <row r="126">
          <cell r="B126">
            <v>21875</v>
          </cell>
          <cell r="C126">
            <v>22242</v>
          </cell>
          <cell r="D126">
            <v>2581.23</v>
          </cell>
          <cell r="E126">
            <v>2580.98</v>
          </cell>
          <cell r="F126">
            <v>2579.58</v>
          </cell>
          <cell r="G126">
            <v>2579.13</v>
          </cell>
          <cell r="H126">
            <v>0</v>
          </cell>
          <cell r="I126">
            <v>0.3</v>
          </cell>
          <cell r="J126">
            <v>0.4</v>
          </cell>
          <cell r="K126">
            <v>125</v>
          </cell>
        </row>
        <row r="127">
          <cell r="B127">
            <v>22242</v>
          </cell>
          <cell r="C127">
            <v>22230</v>
          </cell>
          <cell r="D127">
            <v>2580.98</v>
          </cell>
          <cell r="E127">
            <v>2580.92</v>
          </cell>
          <cell r="F127">
            <v>2579.56</v>
          </cell>
          <cell r="G127">
            <v>2579.38</v>
          </cell>
          <cell r="H127">
            <v>0</v>
          </cell>
          <cell r="I127">
            <v>0.23</v>
          </cell>
          <cell r="J127">
            <v>0.8</v>
          </cell>
          <cell r="K127">
            <v>126</v>
          </cell>
        </row>
        <row r="128">
          <cell r="B128">
            <v>21848</v>
          </cell>
          <cell r="C128">
            <v>22187</v>
          </cell>
          <cell r="D128">
            <v>2580.9899999999998</v>
          </cell>
          <cell r="E128">
            <v>2580.16</v>
          </cell>
          <cell r="F128">
            <v>2578.7800000000002</v>
          </cell>
          <cell r="G128">
            <v>0</v>
          </cell>
          <cell r="H128">
            <v>0</v>
          </cell>
          <cell r="I128">
            <v>0.45</v>
          </cell>
          <cell r="J128">
            <v>0.5</v>
          </cell>
          <cell r="K128">
            <v>127</v>
          </cell>
        </row>
        <row r="129">
          <cell r="B129">
            <v>22157</v>
          </cell>
          <cell r="C129">
            <v>22187</v>
          </cell>
          <cell r="D129">
            <v>2580.46</v>
          </cell>
          <cell r="E129">
            <v>2580.16</v>
          </cell>
          <cell r="F129">
            <v>2578.7399999999998</v>
          </cell>
          <cell r="G129">
            <v>0</v>
          </cell>
          <cell r="H129">
            <v>0</v>
          </cell>
          <cell r="I129">
            <v>0.35</v>
          </cell>
          <cell r="J129">
            <v>0.6</v>
          </cell>
          <cell r="K129">
            <v>128</v>
          </cell>
        </row>
        <row r="130">
          <cell r="B130">
            <v>22230</v>
          </cell>
          <cell r="C130">
            <v>22187</v>
          </cell>
          <cell r="D130">
            <v>2580.92</v>
          </cell>
          <cell r="E130">
            <v>2580.16</v>
          </cell>
          <cell r="F130">
            <v>2579.63</v>
          </cell>
          <cell r="G130">
            <v>2578.3000000000002</v>
          </cell>
          <cell r="H130">
            <v>0</v>
          </cell>
          <cell r="I130">
            <v>0.23</v>
          </cell>
          <cell r="J130">
            <v>1.4</v>
          </cell>
          <cell r="K130">
            <v>129</v>
          </cell>
        </row>
        <row r="131">
          <cell r="B131">
            <v>21909</v>
          </cell>
          <cell r="C131">
            <v>21910</v>
          </cell>
          <cell r="D131">
            <v>2581.9499999999998</v>
          </cell>
          <cell r="E131">
            <v>2581.02</v>
          </cell>
          <cell r="F131">
            <v>2578.9499999999998</v>
          </cell>
          <cell r="G131">
            <v>2578.8200000000002</v>
          </cell>
          <cell r="H131">
            <v>0</v>
          </cell>
          <cell r="I131">
            <v>0.3</v>
          </cell>
          <cell r="J131">
            <v>2.6</v>
          </cell>
          <cell r="K131">
            <v>130</v>
          </cell>
        </row>
        <row r="132">
          <cell r="B132">
            <v>21910</v>
          </cell>
          <cell r="C132">
            <v>21975</v>
          </cell>
          <cell r="D132">
            <v>2581.02</v>
          </cell>
          <cell r="E132">
            <v>2581.2399999999998</v>
          </cell>
          <cell r="F132">
            <v>2579.02</v>
          </cell>
          <cell r="G132">
            <v>2578.9499999999998</v>
          </cell>
          <cell r="H132">
            <v>0</v>
          </cell>
          <cell r="I132">
            <v>0.6</v>
          </cell>
          <cell r="J132">
            <v>0.2</v>
          </cell>
          <cell r="K132">
            <v>131</v>
          </cell>
        </row>
        <row r="133">
          <cell r="B133">
            <v>21757</v>
          </cell>
          <cell r="C133">
            <v>21910</v>
          </cell>
          <cell r="D133">
            <v>2581.34</v>
          </cell>
          <cell r="E133">
            <v>2581.02</v>
          </cell>
          <cell r="F133">
            <v>2579.11</v>
          </cell>
          <cell r="G133">
            <v>2579.02</v>
          </cell>
          <cell r="H133">
            <v>0</v>
          </cell>
          <cell r="I133">
            <v>0.6</v>
          </cell>
          <cell r="J133">
            <v>0.2</v>
          </cell>
          <cell r="K133">
            <v>132</v>
          </cell>
        </row>
        <row r="134">
          <cell r="B134">
            <v>21810</v>
          </cell>
          <cell r="C134">
            <v>21848</v>
          </cell>
          <cell r="D134">
            <v>2580.3200000000002</v>
          </cell>
          <cell r="E134">
            <v>2580.9899999999998</v>
          </cell>
          <cell r="F134">
            <v>2579.09</v>
          </cell>
          <cell r="G134">
            <v>2578.7800000000002</v>
          </cell>
          <cell r="H134">
            <v>0</v>
          </cell>
          <cell r="I134">
            <v>0.15</v>
          </cell>
          <cell r="J134">
            <v>0.4</v>
          </cell>
          <cell r="K134">
            <v>133</v>
          </cell>
        </row>
        <row r="135">
          <cell r="B135">
            <v>21632</v>
          </cell>
          <cell r="C135">
            <v>21875</v>
          </cell>
          <cell r="D135">
            <v>2581.12</v>
          </cell>
          <cell r="E135">
            <v>2581.23</v>
          </cell>
          <cell r="F135">
            <v>2579.64</v>
          </cell>
          <cell r="G135">
            <v>2579.58</v>
          </cell>
          <cell r="H135">
            <v>0</v>
          </cell>
          <cell r="I135">
            <v>0.2</v>
          </cell>
          <cell r="J135">
            <v>0.6</v>
          </cell>
          <cell r="K135">
            <v>134</v>
          </cell>
        </row>
        <row r="136">
          <cell r="B136">
            <v>21636</v>
          </cell>
          <cell r="C136">
            <v>21848</v>
          </cell>
          <cell r="D136">
            <v>2581.12</v>
          </cell>
          <cell r="E136">
            <v>2580.9899999999998</v>
          </cell>
          <cell r="F136">
            <v>2579.64</v>
          </cell>
          <cell r="G136">
            <v>2579</v>
          </cell>
          <cell r="H136">
            <v>0</v>
          </cell>
          <cell r="I136">
            <v>0.2</v>
          </cell>
          <cell r="J136">
            <v>1</v>
          </cell>
          <cell r="K136">
            <v>135</v>
          </cell>
        </row>
        <row r="137">
          <cell r="B137">
            <v>21875</v>
          </cell>
          <cell r="C137">
            <v>21848</v>
          </cell>
          <cell r="D137">
            <v>2581.23</v>
          </cell>
          <cell r="E137">
            <v>2580.9899999999998</v>
          </cell>
          <cell r="F137">
            <v>2579.83</v>
          </cell>
          <cell r="G137">
            <v>2578.7800000000002</v>
          </cell>
          <cell r="H137">
            <v>0</v>
          </cell>
          <cell r="I137">
            <v>0.2</v>
          </cell>
          <cell r="J137">
            <v>1.4</v>
          </cell>
          <cell r="K137">
            <v>136</v>
          </cell>
        </row>
        <row r="138">
          <cell r="B138">
            <v>21475</v>
          </cell>
          <cell r="C138">
            <v>21457</v>
          </cell>
          <cell r="D138">
            <v>2580.67</v>
          </cell>
          <cell r="E138">
            <v>2580.36</v>
          </cell>
          <cell r="F138">
            <v>2578.7199999999998</v>
          </cell>
          <cell r="G138">
            <v>2578.4699999999998</v>
          </cell>
          <cell r="H138">
            <v>0</v>
          </cell>
          <cell r="I138">
            <v>0.2</v>
          </cell>
          <cell r="J138">
            <v>0.82</v>
          </cell>
          <cell r="K138">
            <v>137</v>
          </cell>
        </row>
        <row r="139">
          <cell r="B139">
            <v>21515</v>
          </cell>
          <cell r="C139">
            <v>21475</v>
          </cell>
          <cell r="D139">
            <v>2580.8200000000002</v>
          </cell>
          <cell r="E139">
            <v>2580.67</v>
          </cell>
          <cell r="F139">
            <v>2579.02</v>
          </cell>
          <cell r="G139">
            <v>2578.7199999999998</v>
          </cell>
          <cell r="H139">
            <v>0</v>
          </cell>
          <cell r="I139">
            <v>0.2</v>
          </cell>
          <cell r="J139">
            <v>0.4</v>
          </cell>
          <cell r="K139">
            <v>138</v>
          </cell>
        </row>
        <row r="140">
          <cell r="B140">
            <v>20886</v>
          </cell>
          <cell r="C140">
            <v>20710</v>
          </cell>
          <cell r="D140">
            <v>2580.89</v>
          </cell>
          <cell r="E140">
            <v>2581.02</v>
          </cell>
          <cell r="F140">
            <v>2578.7199999999998</v>
          </cell>
          <cell r="G140">
            <v>2578.4899999999998</v>
          </cell>
          <cell r="H140">
            <v>0</v>
          </cell>
          <cell r="I140">
            <v>0.2</v>
          </cell>
          <cell r="J140">
            <v>0.41</v>
          </cell>
          <cell r="K140">
            <v>139</v>
          </cell>
        </row>
        <row r="141">
          <cell r="B141">
            <v>21059</v>
          </cell>
          <cell r="C141">
            <v>20886</v>
          </cell>
          <cell r="D141">
            <v>2581.08</v>
          </cell>
          <cell r="E141">
            <v>2580.89</v>
          </cell>
          <cell r="F141">
            <v>2578.88</v>
          </cell>
          <cell r="G141">
            <v>2578.67</v>
          </cell>
          <cell r="H141">
            <v>0</v>
          </cell>
          <cell r="I141">
            <v>0.2</v>
          </cell>
          <cell r="J141">
            <v>0.37</v>
          </cell>
          <cell r="K141">
            <v>140</v>
          </cell>
        </row>
        <row r="142">
          <cell r="B142">
            <v>21237</v>
          </cell>
          <cell r="C142">
            <v>20886</v>
          </cell>
          <cell r="D142">
            <v>2581.2399999999998</v>
          </cell>
          <cell r="E142">
            <v>2580.89</v>
          </cell>
          <cell r="F142">
            <v>2579.38</v>
          </cell>
          <cell r="G142">
            <v>2578.27</v>
          </cell>
          <cell r="H142">
            <v>0</v>
          </cell>
          <cell r="I142">
            <v>0.2</v>
          </cell>
          <cell r="J142">
            <v>0.54</v>
          </cell>
          <cell r="K142">
            <v>141</v>
          </cell>
        </row>
        <row r="143">
          <cell r="B143">
            <v>21373</v>
          </cell>
          <cell r="C143">
            <v>21059</v>
          </cell>
          <cell r="D143">
            <v>2580.9499999999998</v>
          </cell>
          <cell r="E143">
            <v>2581.08</v>
          </cell>
          <cell r="F143">
            <v>2579.2600000000002</v>
          </cell>
          <cell r="G143">
            <v>2578.88</v>
          </cell>
          <cell r="H143">
            <v>0</v>
          </cell>
          <cell r="I143">
            <v>0.2</v>
          </cell>
          <cell r="J143">
            <v>0.38</v>
          </cell>
          <cell r="K143">
            <v>142</v>
          </cell>
        </row>
        <row r="144">
          <cell r="B144">
            <v>21373</v>
          </cell>
          <cell r="C144">
            <v>21297</v>
          </cell>
          <cell r="D144">
            <v>2580.9499999999998</v>
          </cell>
          <cell r="E144">
            <v>2580.27</v>
          </cell>
          <cell r="F144">
            <v>2579.21</v>
          </cell>
          <cell r="G144">
            <v>2578.4899999999998</v>
          </cell>
          <cell r="H144">
            <v>0</v>
          </cell>
          <cell r="I144">
            <v>0.2</v>
          </cell>
          <cell r="J144">
            <v>0.71</v>
          </cell>
          <cell r="K144">
            <v>143</v>
          </cell>
        </row>
        <row r="145">
          <cell r="B145">
            <v>21951</v>
          </cell>
          <cell r="C145">
            <v>22075</v>
          </cell>
          <cell r="D145">
            <v>2581.4499999999998</v>
          </cell>
          <cell r="E145">
            <v>2581.23</v>
          </cell>
          <cell r="F145">
            <v>2579.96</v>
          </cell>
          <cell r="G145">
            <v>2579.77</v>
          </cell>
          <cell r="H145">
            <v>0</v>
          </cell>
          <cell r="I145">
            <v>0.4</v>
          </cell>
          <cell r="J145">
            <v>0.54</v>
          </cell>
          <cell r="K145">
            <v>144</v>
          </cell>
        </row>
        <row r="146">
          <cell r="B146">
            <v>22189</v>
          </cell>
          <cell r="C146">
            <v>22245</v>
          </cell>
          <cell r="D146">
            <v>2581</v>
          </cell>
          <cell r="E146">
            <v>2581.52</v>
          </cell>
          <cell r="F146">
            <v>2578.66</v>
          </cell>
          <cell r="G146">
            <v>2578.58</v>
          </cell>
          <cell r="H146">
            <v>0</v>
          </cell>
          <cell r="I146">
            <v>0.6</v>
          </cell>
          <cell r="J146">
            <v>0</v>
          </cell>
          <cell r="K146">
            <v>145</v>
          </cell>
        </row>
        <row r="147">
          <cell r="B147">
            <v>22162</v>
          </cell>
          <cell r="C147">
            <v>22189</v>
          </cell>
          <cell r="D147">
            <v>2581.08</v>
          </cell>
          <cell r="E147">
            <v>2581</v>
          </cell>
          <cell r="F147">
            <v>2578.71</v>
          </cell>
          <cell r="G147">
            <v>2578.66</v>
          </cell>
          <cell r="H147">
            <v>0</v>
          </cell>
          <cell r="I147">
            <v>0.6</v>
          </cell>
          <cell r="J147">
            <v>0.43</v>
          </cell>
          <cell r="K147">
            <v>146</v>
          </cell>
        </row>
        <row r="148">
          <cell r="B148">
            <v>22075</v>
          </cell>
          <cell r="C148">
            <v>22245</v>
          </cell>
          <cell r="D148">
            <v>2581.2600000000002</v>
          </cell>
          <cell r="E148">
            <v>2581.52</v>
          </cell>
          <cell r="F148">
            <v>0</v>
          </cell>
          <cell r="G148">
            <v>2578.9899999999998</v>
          </cell>
          <cell r="H148">
            <v>0</v>
          </cell>
          <cell r="I148">
            <v>0.45</v>
          </cell>
          <cell r="J148">
            <v>1.3</v>
          </cell>
          <cell r="K148">
            <v>147</v>
          </cell>
        </row>
        <row r="149">
          <cell r="B149">
            <v>21745</v>
          </cell>
          <cell r="C149">
            <v>21708</v>
          </cell>
          <cell r="D149">
            <v>2581.98</v>
          </cell>
          <cell r="E149">
            <v>2581.9499999999998</v>
          </cell>
          <cell r="F149">
            <v>2579.7600000000002</v>
          </cell>
          <cell r="G149">
            <v>2579.5</v>
          </cell>
          <cell r="H149">
            <v>0</v>
          </cell>
          <cell r="I149">
            <v>0.3</v>
          </cell>
          <cell r="J149">
            <v>0.75</v>
          </cell>
          <cell r="K149">
            <v>148</v>
          </cell>
        </row>
        <row r="150">
          <cell r="B150">
            <v>21786</v>
          </cell>
          <cell r="C150">
            <v>21745</v>
          </cell>
          <cell r="D150">
            <v>2581.9899999999998</v>
          </cell>
          <cell r="E150">
            <v>2581.98</v>
          </cell>
          <cell r="F150">
            <v>2580.1999999999998</v>
          </cell>
          <cell r="G150">
            <v>2579.79</v>
          </cell>
          <cell r="H150">
            <v>0</v>
          </cell>
          <cell r="I150">
            <v>0.3</v>
          </cell>
          <cell r="J150">
            <v>0.91</v>
          </cell>
          <cell r="K150">
            <v>149</v>
          </cell>
        </row>
        <row r="151">
          <cell r="B151">
            <v>21774</v>
          </cell>
          <cell r="C151">
            <v>21951</v>
          </cell>
          <cell r="D151">
            <v>2581.83</v>
          </cell>
          <cell r="E151">
            <v>2581.4499999999998</v>
          </cell>
          <cell r="F151">
            <v>2580.3200000000002</v>
          </cell>
          <cell r="G151">
            <v>2579.96</v>
          </cell>
          <cell r="H151">
            <v>0</v>
          </cell>
          <cell r="I151">
            <v>0.35</v>
          </cell>
          <cell r="J151">
            <v>0.64</v>
          </cell>
          <cell r="K151">
            <v>150</v>
          </cell>
        </row>
        <row r="152">
          <cell r="B152">
            <v>20185</v>
          </cell>
          <cell r="C152">
            <v>20193</v>
          </cell>
          <cell r="D152">
            <v>2580.88</v>
          </cell>
          <cell r="E152">
            <v>2580.9</v>
          </cell>
          <cell r="F152">
            <v>0</v>
          </cell>
          <cell r="G152">
            <v>2579.23</v>
          </cell>
          <cell r="H152">
            <v>0</v>
          </cell>
          <cell r="I152">
            <v>0.2</v>
          </cell>
          <cell r="J152">
            <v>1.4</v>
          </cell>
          <cell r="K152">
            <v>151</v>
          </cell>
        </row>
        <row r="153">
          <cell r="B153">
            <v>20147</v>
          </cell>
          <cell r="C153">
            <v>20185</v>
          </cell>
          <cell r="D153">
            <v>2580.92</v>
          </cell>
          <cell r="E153">
            <v>2580.88</v>
          </cell>
          <cell r="F153">
            <v>2579.5100000000002</v>
          </cell>
          <cell r="G153">
            <v>2579.35</v>
          </cell>
          <cell r="H153">
            <v>0</v>
          </cell>
          <cell r="I153">
            <v>0.2</v>
          </cell>
          <cell r="J153">
            <v>0.48</v>
          </cell>
          <cell r="K153">
            <v>152</v>
          </cell>
        </row>
        <row r="154">
          <cell r="B154">
            <v>20065</v>
          </cell>
          <cell r="C154">
            <v>20185</v>
          </cell>
          <cell r="D154">
            <v>2580.88</v>
          </cell>
          <cell r="E154">
            <v>2580.88</v>
          </cell>
          <cell r="F154">
            <v>2579.5300000000002</v>
          </cell>
          <cell r="G154">
            <v>2579.37</v>
          </cell>
          <cell r="H154">
            <v>0</v>
          </cell>
          <cell r="I154">
            <v>0.2</v>
          </cell>
          <cell r="J154">
            <v>0.39</v>
          </cell>
          <cell r="K154">
            <v>153</v>
          </cell>
        </row>
        <row r="155">
          <cell r="B155">
            <v>19931</v>
          </cell>
          <cell r="C155">
            <v>19909</v>
          </cell>
          <cell r="D155">
            <v>2581.3200000000002</v>
          </cell>
          <cell r="E155">
            <v>2581.36</v>
          </cell>
          <cell r="F155">
            <v>2580.8200000000002</v>
          </cell>
          <cell r="G155">
            <v>2580.17</v>
          </cell>
          <cell r="H155">
            <v>0</v>
          </cell>
          <cell r="I155">
            <v>0.2</v>
          </cell>
          <cell r="J155">
            <v>0.43</v>
          </cell>
          <cell r="K155">
            <v>154</v>
          </cell>
        </row>
        <row r="156">
          <cell r="B156">
            <v>19874</v>
          </cell>
          <cell r="C156">
            <v>19909</v>
          </cell>
          <cell r="D156">
            <v>0</v>
          </cell>
          <cell r="E156">
            <v>2581.36</v>
          </cell>
          <cell r="F156">
            <v>2580.2800000000002</v>
          </cell>
          <cell r="G156">
            <v>2580.12</v>
          </cell>
          <cell r="H156">
            <v>0</v>
          </cell>
          <cell r="I156">
            <v>0.2</v>
          </cell>
          <cell r="J156">
            <v>0.67</v>
          </cell>
          <cell r="K156">
            <v>155</v>
          </cell>
        </row>
        <row r="157">
          <cell r="B157">
            <v>19909</v>
          </cell>
          <cell r="C157">
            <v>20002</v>
          </cell>
          <cell r="D157">
            <v>2581.36</v>
          </cell>
          <cell r="E157">
            <v>2581.06</v>
          </cell>
          <cell r="F157">
            <v>2579.7199999999998</v>
          </cell>
          <cell r="G157">
            <v>2579.5100000000002</v>
          </cell>
          <cell r="H157">
            <v>0</v>
          </cell>
          <cell r="I157">
            <v>0.2</v>
          </cell>
          <cell r="J157">
            <v>0.5</v>
          </cell>
          <cell r="K157">
            <v>156</v>
          </cell>
        </row>
        <row r="158">
          <cell r="B158">
            <v>20002</v>
          </cell>
          <cell r="C158">
            <v>20047</v>
          </cell>
          <cell r="D158">
            <v>2581.06</v>
          </cell>
          <cell r="E158">
            <v>2581</v>
          </cell>
          <cell r="F158">
            <v>2579.58</v>
          </cell>
          <cell r="G158">
            <v>2579.31</v>
          </cell>
          <cell r="H158">
            <v>0</v>
          </cell>
          <cell r="I158">
            <v>0.2</v>
          </cell>
          <cell r="J158">
            <v>0.4</v>
          </cell>
          <cell r="K158">
            <v>157</v>
          </cell>
        </row>
        <row r="159">
          <cell r="B159">
            <v>19919</v>
          </cell>
          <cell r="C159">
            <v>20002</v>
          </cell>
          <cell r="D159">
            <v>2581.0700000000002</v>
          </cell>
          <cell r="E159">
            <v>2581.06</v>
          </cell>
          <cell r="F159">
            <v>2579.71</v>
          </cell>
          <cell r="G159">
            <v>0</v>
          </cell>
          <cell r="H159">
            <v>0</v>
          </cell>
          <cell r="I159">
            <v>0.2</v>
          </cell>
          <cell r="J159">
            <v>0.4</v>
          </cell>
          <cell r="K159">
            <v>158</v>
          </cell>
        </row>
        <row r="160">
          <cell r="B160">
            <v>20047</v>
          </cell>
          <cell r="C160">
            <v>20193</v>
          </cell>
          <cell r="D160">
            <v>2581</v>
          </cell>
          <cell r="E160">
            <v>2580.9</v>
          </cell>
          <cell r="F160">
            <v>2579.31</v>
          </cell>
          <cell r="G160">
            <v>0</v>
          </cell>
          <cell r="H160">
            <v>0</v>
          </cell>
          <cell r="I160">
            <v>0.2</v>
          </cell>
          <cell r="J160">
            <v>0.4</v>
          </cell>
          <cell r="K160">
            <v>159</v>
          </cell>
        </row>
        <row r="161">
          <cell r="B161">
            <v>20193</v>
          </cell>
          <cell r="C161">
            <v>20254</v>
          </cell>
          <cell r="D161">
            <v>2580.7600000000002</v>
          </cell>
          <cell r="E161">
            <v>2580.79</v>
          </cell>
          <cell r="F161">
            <v>2579.2800000000002</v>
          </cell>
          <cell r="G161">
            <v>2579.19</v>
          </cell>
          <cell r="H161">
            <v>0</v>
          </cell>
          <cell r="I161">
            <v>0.2</v>
          </cell>
          <cell r="J161">
            <v>0.4</v>
          </cell>
          <cell r="K161">
            <v>160</v>
          </cell>
        </row>
        <row r="162">
          <cell r="B162">
            <v>20137</v>
          </cell>
          <cell r="C162">
            <v>20239</v>
          </cell>
          <cell r="D162">
            <v>2581.4</v>
          </cell>
          <cell r="E162">
            <v>2581.0500000000002</v>
          </cell>
          <cell r="F162">
            <v>2579.6</v>
          </cell>
          <cell r="G162">
            <v>2579.35</v>
          </cell>
          <cell r="H162">
            <v>0</v>
          </cell>
          <cell r="I162">
            <v>0.2</v>
          </cell>
          <cell r="J162">
            <v>0.65</v>
          </cell>
          <cell r="K162">
            <v>161</v>
          </cell>
        </row>
        <row r="163">
          <cell r="B163">
            <v>20014</v>
          </cell>
          <cell r="C163">
            <v>20137</v>
          </cell>
          <cell r="D163">
            <v>2580.98</v>
          </cell>
          <cell r="E163">
            <v>2581.4</v>
          </cell>
          <cell r="F163">
            <v>2579.84</v>
          </cell>
          <cell r="G163">
            <v>2579.6</v>
          </cell>
          <cell r="H163">
            <v>0</v>
          </cell>
          <cell r="I163">
            <v>0.2</v>
          </cell>
          <cell r="J163">
            <v>0.4</v>
          </cell>
          <cell r="K163">
            <v>162</v>
          </cell>
        </row>
        <row r="164">
          <cell r="B164">
            <v>22256</v>
          </cell>
          <cell r="C164">
            <v>22328</v>
          </cell>
          <cell r="D164">
            <v>0</v>
          </cell>
          <cell r="E164">
            <v>0</v>
          </cell>
          <cell r="F164">
            <v>2577.38</v>
          </cell>
          <cell r="G164">
            <v>0</v>
          </cell>
          <cell r="H164">
            <v>0</v>
          </cell>
          <cell r="I164">
            <v>0.2</v>
          </cell>
          <cell r="J164">
            <v>1.5</v>
          </cell>
          <cell r="K164">
            <v>163</v>
          </cell>
        </row>
        <row r="165">
          <cell r="B165">
            <v>21804</v>
          </cell>
          <cell r="C165">
            <v>22036</v>
          </cell>
          <cell r="D165">
            <v>2580.09</v>
          </cell>
          <cell r="E165">
            <v>2579.3200000000002</v>
          </cell>
          <cell r="F165">
            <v>2578.62</v>
          </cell>
          <cell r="G165">
            <v>2577.92</v>
          </cell>
          <cell r="H165">
            <v>0</v>
          </cell>
          <cell r="I165">
            <v>0.2</v>
          </cell>
          <cell r="J165">
            <v>1</v>
          </cell>
          <cell r="K165">
            <v>164</v>
          </cell>
        </row>
        <row r="166">
          <cell r="B166">
            <v>22036</v>
          </cell>
          <cell r="C166">
            <v>22256</v>
          </cell>
          <cell r="D166">
            <v>2579.3200000000002</v>
          </cell>
          <cell r="E166">
            <v>0</v>
          </cell>
          <cell r="F166">
            <v>2577.5500000000002</v>
          </cell>
          <cell r="G166">
            <v>2577.1799999999998</v>
          </cell>
          <cell r="H166">
            <v>0</v>
          </cell>
          <cell r="I166">
            <v>0.2</v>
          </cell>
          <cell r="J166">
            <v>1.07</v>
          </cell>
          <cell r="K166">
            <v>165</v>
          </cell>
        </row>
        <row r="167">
          <cell r="B167">
            <v>22256</v>
          </cell>
          <cell r="C167">
            <v>22388</v>
          </cell>
          <cell r="D167">
            <v>0</v>
          </cell>
          <cell r="E167">
            <v>2577.5700000000002</v>
          </cell>
          <cell r="F167">
            <v>2576.8000000000002</v>
          </cell>
          <cell r="G167">
            <v>2576.1799999999998</v>
          </cell>
          <cell r="H167">
            <v>0</v>
          </cell>
          <cell r="I167">
            <v>0.2</v>
          </cell>
          <cell r="J167">
            <v>1.5</v>
          </cell>
          <cell r="K167">
            <v>166</v>
          </cell>
        </row>
        <row r="168">
          <cell r="B168">
            <v>21882</v>
          </cell>
          <cell r="C168">
            <v>22118</v>
          </cell>
          <cell r="D168">
            <v>0</v>
          </cell>
          <cell r="E168">
            <v>2579.62</v>
          </cell>
          <cell r="F168">
            <v>2578.19</v>
          </cell>
          <cell r="G168">
            <v>2578.1799999999998</v>
          </cell>
          <cell r="H168">
            <v>0</v>
          </cell>
          <cell r="I168">
            <v>0.2</v>
          </cell>
          <cell r="J168">
            <v>1</v>
          </cell>
          <cell r="K168">
            <v>167</v>
          </cell>
        </row>
        <row r="169">
          <cell r="B169">
            <v>22318</v>
          </cell>
          <cell r="C169">
            <v>22326</v>
          </cell>
          <cell r="D169">
            <v>2577.3200000000002</v>
          </cell>
          <cell r="E169">
            <v>0</v>
          </cell>
          <cell r="F169">
            <v>2575.12</v>
          </cell>
          <cell r="G169">
            <v>2575.06</v>
          </cell>
          <cell r="H169">
            <v>0</v>
          </cell>
          <cell r="I169">
            <v>0.25</v>
          </cell>
          <cell r="J169">
            <v>1.5</v>
          </cell>
          <cell r="K169">
            <v>168</v>
          </cell>
        </row>
        <row r="170">
          <cell r="B170">
            <v>22118</v>
          </cell>
          <cell r="C170">
            <v>22328</v>
          </cell>
          <cell r="D170">
            <v>2579.62</v>
          </cell>
          <cell r="E170">
            <v>0</v>
          </cell>
          <cell r="F170">
            <v>2578.1799999999998</v>
          </cell>
          <cell r="G170">
            <v>0</v>
          </cell>
          <cell r="H170">
            <v>0</v>
          </cell>
          <cell r="I170">
            <v>0.2</v>
          </cell>
          <cell r="J170">
            <v>1</v>
          </cell>
          <cell r="K170">
            <v>169</v>
          </cell>
        </row>
        <row r="171">
          <cell r="B171">
            <v>21568</v>
          </cell>
          <cell r="C171">
            <v>21804</v>
          </cell>
          <cell r="D171">
            <v>2580.89</v>
          </cell>
          <cell r="E171">
            <v>2580.09</v>
          </cell>
          <cell r="F171">
            <v>2579.39</v>
          </cell>
          <cell r="G171">
            <v>2578.69</v>
          </cell>
          <cell r="H171">
            <v>0</v>
          </cell>
          <cell r="I171">
            <v>0.2</v>
          </cell>
          <cell r="J171">
            <v>1</v>
          </cell>
          <cell r="K171">
            <v>170</v>
          </cell>
        </row>
        <row r="172">
          <cell r="B172">
            <v>21456</v>
          </cell>
          <cell r="C172">
            <v>21574</v>
          </cell>
          <cell r="D172">
            <v>2580.04</v>
          </cell>
          <cell r="E172">
            <v>2580.85</v>
          </cell>
          <cell r="F172">
            <v>2579.04</v>
          </cell>
          <cell r="G172">
            <v>2578.54</v>
          </cell>
          <cell r="H172">
            <v>0</v>
          </cell>
          <cell r="I172">
            <v>0.2</v>
          </cell>
          <cell r="J172">
            <v>0.59</v>
          </cell>
          <cell r="K172">
            <v>171</v>
          </cell>
        </row>
        <row r="173">
          <cell r="B173">
            <v>21656</v>
          </cell>
          <cell r="C173">
            <v>21882</v>
          </cell>
          <cell r="D173">
            <v>0</v>
          </cell>
          <cell r="E173">
            <v>0</v>
          </cell>
          <cell r="F173">
            <v>2578.6799999999998</v>
          </cell>
          <cell r="G173">
            <v>2578.19</v>
          </cell>
          <cell r="H173">
            <v>0</v>
          </cell>
          <cell r="I173">
            <v>0.2</v>
          </cell>
          <cell r="J173">
            <v>0.7</v>
          </cell>
          <cell r="K173">
            <v>172</v>
          </cell>
        </row>
        <row r="174">
          <cell r="B174">
            <v>22237</v>
          </cell>
          <cell r="C174">
            <v>22318</v>
          </cell>
          <cell r="D174">
            <v>2577.44</v>
          </cell>
          <cell r="E174">
            <v>2577.3200000000002</v>
          </cell>
          <cell r="F174">
            <v>2575.62</v>
          </cell>
          <cell r="G174">
            <v>2575.13</v>
          </cell>
          <cell r="H174">
            <v>0</v>
          </cell>
          <cell r="I174">
            <v>0.25</v>
          </cell>
          <cell r="J174">
            <v>1.8</v>
          </cell>
          <cell r="K174">
            <v>173</v>
          </cell>
        </row>
        <row r="175">
          <cell r="B175">
            <v>22201</v>
          </cell>
          <cell r="C175">
            <v>22237</v>
          </cell>
          <cell r="D175">
            <v>2578.64</v>
          </cell>
          <cell r="E175">
            <v>2577.44</v>
          </cell>
          <cell r="F175">
            <v>2576.7800000000002</v>
          </cell>
          <cell r="G175">
            <v>2575.64</v>
          </cell>
          <cell r="H175">
            <v>0</v>
          </cell>
          <cell r="I175">
            <v>0.2</v>
          </cell>
          <cell r="J175">
            <v>3</v>
          </cell>
          <cell r="K175">
            <v>174</v>
          </cell>
        </row>
        <row r="176">
          <cell r="B176">
            <v>22033</v>
          </cell>
          <cell r="C176">
            <v>22220</v>
          </cell>
          <cell r="D176">
            <v>2581.96</v>
          </cell>
          <cell r="E176">
            <v>2581.52</v>
          </cell>
          <cell r="F176">
            <v>2580.35</v>
          </cell>
          <cell r="G176">
            <v>2580.1</v>
          </cell>
          <cell r="H176">
            <v>0</v>
          </cell>
          <cell r="I176">
            <v>0.35</v>
          </cell>
          <cell r="J176">
            <v>0.5</v>
          </cell>
          <cell r="K176">
            <v>175</v>
          </cell>
        </row>
        <row r="177">
          <cell r="B177">
            <v>22359</v>
          </cell>
          <cell r="C177">
            <v>22203</v>
          </cell>
          <cell r="D177">
            <v>2581.7199999999998</v>
          </cell>
          <cell r="E177">
            <v>2581.77</v>
          </cell>
          <cell r="F177">
            <v>2580.27</v>
          </cell>
          <cell r="G177">
            <v>2580.08</v>
          </cell>
          <cell r="H177">
            <v>0</v>
          </cell>
          <cell r="I177">
            <v>0.6</v>
          </cell>
          <cell r="J177">
            <v>0.28999999999999998</v>
          </cell>
          <cell r="K177">
            <v>176</v>
          </cell>
        </row>
        <row r="178">
          <cell r="B178">
            <v>22203</v>
          </cell>
          <cell r="C178">
            <v>22151</v>
          </cell>
          <cell r="D178">
            <v>2581.77</v>
          </cell>
          <cell r="E178">
            <v>2581.9699999999998</v>
          </cell>
          <cell r="F178">
            <v>2580.0700000000002</v>
          </cell>
          <cell r="G178">
            <v>2579.91</v>
          </cell>
          <cell r="H178">
            <v>0</v>
          </cell>
          <cell r="I178">
            <v>0.6</v>
          </cell>
          <cell r="J178">
            <v>0.19</v>
          </cell>
          <cell r="K178">
            <v>177</v>
          </cell>
        </row>
        <row r="179">
          <cell r="B179">
            <v>22151</v>
          </cell>
          <cell r="C179">
            <v>22337</v>
          </cell>
          <cell r="D179">
            <v>2581.9699999999998</v>
          </cell>
          <cell r="E179">
            <v>2581.81</v>
          </cell>
          <cell r="F179">
            <v>2580.5300000000002</v>
          </cell>
          <cell r="G179">
            <v>2580.2600000000002</v>
          </cell>
          <cell r="H179">
            <v>0</v>
          </cell>
          <cell r="I179">
            <v>0.3</v>
          </cell>
          <cell r="J179">
            <v>0.5</v>
          </cell>
          <cell r="K179">
            <v>178</v>
          </cell>
        </row>
        <row r="180">
          <cell r="B180">
            <v>22337</v>
          </cell>
          <cell r="C180">
            <v>22312</v>
          </cell>
          <cell r="D180">
            <v>2581.81</v>
          </cell>
          <cell r="E180">
            <v>2581.73</v>
          </cell>
          <cell r="F180">
            <v>2580.48</v>
          </cell>
          <cell r="G180">
            <v>2580.02</v>
          </cell>
          <cell r="H180">
            <v>0</v>
          </cell>
          <cell r="I180">
            <v>0.23</v>
          </cell>
          <cell r="J180">
            <v>0.9</v>
          </cell>
          <cell r="K180">
            <v>179</v>
          </cell>
        </row>
        <row r="181">
          <cell r="B181">
            <v>22312</v>
          </cell>
          <cell r="C181">
            <v>22291</v>
          </cell>
          <cell r="D181">
            <v>2581.73</v>
          </cell>
          <cell r="E181">
            <v>2581.64</v>
          </cell>
          <cell r="F181">
            <v>2580.02</v>
          </cell>
          <cell r="G181">
            <v>2579.52</v>
          </cell>
          <cell r="H181">
            <v>0</v>
          </cell>
          <cell r="I181">
            <v>0.25</v>
          </cell>
          <cell r="J181">
            <v>0.9</v>
          </cell>
          <cell r="K181">
            <v>180</v>
          </cell>
        </row>
        <row r="182">
          <cell r="B182">
            <v>22064</v>
          </cell>
          <cell r="C182">
            <v>22291</v>
          </cell>
          <cell r="D182">
            <v>2582.0700000000002</v>
          </cell>
          <cell r="E182">
            <v>2581.64</v>
          </cell>
          <cell r="F182">
            <v>2579.69</v>
          </cell>
          <cell r="G182">
            <v>2579.48</v>
          </cell>
          <cell r="H182">
            <v>0</v>
          </cell>
          <cell r="I182">
            <v>0.6</v>
          </cell>
          <cell r="J182">
            <v>0.3</v>
          </cell>
          <cell r="K182">
            <v>181</v>
          </cell>
        </row>
        <row r="183">
          <cell r="B183">
            <v>22151</v>
          </cell>
          <cell r="C183">
            <v>22064</v>
          </cell>
          <cell r="D183">
            <v>2581.9699999999998</v>
          </cell>
          <cell r="E183">
            <v>2582.0700000000002</v>
          </cell>
          <cell r="F183">
            <v>2579.91</v>
          </cell>
          <cell r="G183">
            <v>2579.69</v>
          </cell>
          <cell r="H183">
            <v>0</v>
          </cell>
          <cell r="I183">
            <v>0.6</v>
          </cell>
          <cell r="J183">
            <v>0.2</v>
          </cell>
          <cell r="K183">
            <v>182</v>
          </cell>
        </row>
        <row r="184">
          <cell r="B184">
            <v>22226</v>
          </cell>
          <cell r="C184">
            <v>22357</v>
          </cell>
          <cell r="D184">
            <v>2581.4</v>
          </cell>
          <cell r="E184">
            <v>2581.36</v>
          </cell>
          <cell r="F184">
            <v>0</v>
          </cell>
          <cell r="G184">
            <v>2579.88</v>
          </cell>
          <cell r="H184">
            <v>0</v>
          </cell>
          <cell r="I184">
            <v>0.4</v>
          </cell>
          <cell r="J184">
            <v>0.5</v>
          </cell>
          <cell r="K184">
            <v>183</v>
          </cell>
        </row>
        <row r="185">
          <cell r="B185">
            <v>22136</v>
          </cell>
          <cell r="C185">
            <v>22226</v>
          </cell>
          <cell r="D185">
            <v>2581.56</v>
          </cell>
          <cell r="E185">
            <v>2581.4</v>
          </cell>
          <cell r="F185">
            <v>2580.2399999999998</v>
          </cell>
          <cell r="G185">
            <v>2580.12</v>
          </cell>
          <cell r="H185">
            <v>0</v>
          </cell>
          <cell r="I185">
            <v>0.4</v>
          </cell>
          <cell r="J185">
            <v>0.5</v>
          </cell>
          <cell r="K185">
            <v>184</v>
          </cell>
        </row>
        <row r="186">
          <cell r="B186">
            <v>22140</v>
          </cell>
          <cell r="C186">
            <v>22220</v>
          </cell>
          <cell r="D186">
            <v>2581.77</v>
          </cell>
          <cell r="E186">
            <v>2581.52</v>
          </cell>
          <cell r="F186">
            <v>2580.59</v>
          </cell>
          <cell r="G186">
            <v>2580.0700000000002</v>
          </cell>
          <cell r="H186">
            <v>0</v>
          </cell>
          <cell r="I186">
            <v>0.35</v>
          </cell>
          <cell r="J186">
            <v>0.4</v>
          </cell>
          <cell r="K186">
            <v>185</v>
          </cell>
        </row>
        <row r="187">
          <cell r="B187">
            <v>21904</v>
          </cell>
          <cell r="C187">
            <v>22033</v>
          </cell>
          <cell r="D187">
            <v>2582.25</v>
          </cell>
          <cell r="E187">
            <v>2581.96</v>
          </cell>
          <cell r="F187">
            <v>2580.87</v>
          </cell>
          <cell r="G187">
            <v>2580.37</v>
          </cell>
          <cell r="H187">
            <v>0</v>
          </cell>
          <cell r="I187">
            <v>0.35</v>
          </cell>
          <cell r="J187">
            <v>0.4</v>
          </cell>
          <cell r="K187">
            <v>186</v>
          </cell>
        </row>
        <row r="188">
          <cell r="B188">
            <v>21954</v>
          </cell>
          <cell r="C188">
            <v>22116</v>
          </cell>
          <cell r="D188">
            <v>2581.59</v>
          </cell>
          <cell r="E188">
            <v>2581.5100000000002</v>
          </cell>
          <cell r="F188">
            <v>2580.67</v>
          </cell>
          <cell r="G188">
            <v>2580.4</v>
          </cell>
          <cell r="H188">
            <v>0</v>
          </cell>
          <cell r="I188">
            <v>0.3</v>
          </cell>
          <cell r="J188">
            <v>0.5</v>
          </cell>
          <cell r="K188">
            <v>187</v>
          </cell>
        </row>
        <row r="189">
          <cell r="B189">
            <v>21954</v>
          </cell>
          <cell r="C189">
            <v>21941</v>
          </cell>
          <cell r="D189">
            <v>2581.59</v>
          </cell>
          <cell r="E189">
            <v>2581.56</v>
          </cell>
          <cell r="F189">
            <v>2580.75</v>
          </cell>
          <cell r="G189">
            <v>2580.62</v>
          </cell>
          <cell r="H189">
            <v>0</v>
          </cell>
          <cell r="I189">
            <v>0.3</v>
          </cell>
          <cell r="J189">
            <v>0.45</v>
          </cell>
          <cell r="K189">
            <v>188</v>
          </cell>
        </row>
        <row r="190">
          <cell r="B190">
            <v>21941</v>
          </cell>
          <cell r="C190">
            <v>22116</v>
          </cell>
          <cell r="D190">
            <v>2581.56</v>
          </cell>
          <cell r="E190">
            <v>2581.5100000000002</v>
          </cell>
          <cell r="F190">
            <v>2580.62</v>
          </cell>
          <cell r="G190">
            <v>2580.42</v>
          </cell>
          <cell r="H190">
            <v>0</v>
          </cell>
          <cell r="I190">
            <v>0.3</v>
          </cell>
          <cell r="J190">
            <v>0.5</v>
          </cell>
          <cell r="K190">
            <v>189</v>
          </cell>
        </row>
        <row r="191">
          <cell r="B191">
            <v>22116</v>
          </cell>
          <cell r="C191">
            <v>22226</v>
          </cell>
          <cell r="D191">
            <v>2581.5100000000002</v>
          </cell>
          <cell r="E191">
            <v>2581.4</v>
          </cell>
          <cell r="F191">
            <v>2580.41</v>
          </cell>
          <cell r="G191">
            <v>2580.2199999999998</v>
          </cell>
          <cell r="H191">
            <v>0</v>
          </cell>
          <cell r="I191">
            <v>0.3</v>
          </cell>
          <cell r="J191">
            <v>0.5</v>
          </cell>
          <cell r="K191">
            <v>190</v>
          </cell>
        </row>
        <row r="192">
          <cell r="B192">
            <v>21888</v>
          </cell>
          <cell r="C192">
            <v>21941</v>
          </cell>
          <cell r="D192">
            <v>2582.35</v>
          </cell>
          <cell r="E192">
            <v>2581.56</v>
          </cell>
          <cell r="F192">
            <v>2580.69</v>
          </cell>
          <cell r="G192">
            <v>2580.61</v>
          </cell>
          <cell r="H192">
            <v>0</v>
          </cell>
          <cell r="I192">
            <v>0.3</v>
          </cell>
          <cell r="J192">
            <v>0.47</v>
          </cell>
          <cell r="K192">
            <v>191</v>
          </cell>
        </row>
        <row r="193">
          <cell r="B193">
            <v>25852</v>
          </cell>
          <cell r="C193">
            <v>25726</v>
          </cell>
          <cell r="D193">
            <v>2579.5</v>
          </cell>
          <cell r="E193">
            <v>2579.7800000000002</v>
          </cell>
          <cell r="F193">
            <v>2578.5100000000002</v>
          </cell>
          <cell r="G193">
            <v>2578.33</v>
          </cell>
          <cell r="H193">
            <v>0</v>
          </cell>
          <cell r="I193">
            <v>0.23</v>
          </cell>
          <cell r="J193">
            <v>0.5</v>
          </cell>
          <cell r="K193">
            <v>192</v>
          </cell>
        </row>
        <row r="194">
          <cell r="B194">
            <v>23543</v>
          </cell>
          <cell r="C194">
            <v>23481</v>
          </cell>
          <cell r="D194">
            <v>2575.73</v>
          </cell>
          <cell r="E194">
            <v>2575.5100000000002</v>
          </cell>
          <cell r="F194">
            <v>2571.56</v>
          </cell>
          <cell r="G194">
            <v>2571.5</v>
          </cell>
          <cell r="H194">
            <v>0</v>
          </cell>
          <cell r="I194">
            <v>0.9</v>
          </cell>
          <cell r="J194">
            <v>0.1</v>
          </cell>
          <cell r="K194">
            <v>193</v>
          </cell>
        </row>
        <row r="195">
          <cell r="B195">
            <v>26039</v>
          </cell>
          <cell r="C195">
            <v>26136</v>
          </cell>
          <cell r="D195">
            <v>2579.1799999999998</v>
          </cell>
          <cell r="E195">
            <v>2579.35</v>
          </cell>
          <cell r="F195">
            <v>2578.64</v>
          </cell>
          <cell r="G195">
            <v>2578.5300000000002</v>
          </cell>
          <cell r="H195">
            <v>0</v>
          </cell>
          <cell r="I195">
            <v>0.3</v>
          </cell>
          <cell r="J195">
            <v>0.21</v>
          </cell>
          <cell r="K195">
            <v>194</v>
          </cell>
        </row>
        <row r="196">
          <cell r="B196">
            <v>24922</v>
          </cell>
          <cell r="C196">
            <v>24536</v>
          </cell>
          <cell r="D196">
            <v>2579.75</v>
          </cell>
          <cell r="E196">
            <v>2579.09</v>
          </cell>
          <cell r="F196">
            <v>2577.56</v>
          </cell>
          <cell r="G196">
            <v>2577.23</v>
          </cell>
          <cell r="H196">
            <v>0</v>
          </cell>
          <cell r="I196">
            <v>0.4</v>
          </cell>
          <cell r="J196">
            <v>0.35</v>
          </cell>
          <cell r="K196">
            <v>195</v>
          </cell>
        </row>
        <row r="197">
          <cell r="B197">
            <v>25962</v>
          </cell>
          <cell r="C197">
            <v>26053</v>
          </cell>
          <cell r="D197">
            <v>2579.54</v>
          </cell>
          <cell r="E197">
            <v>2578.8000000000002</v>
          </cell>
          <cell r="F197">
            <v>2578.35</v>
          </cell>
          <cell r="G197">
            <v>2578.1999999999998</v>
          </cell>
          <cell r="H197">
            <v>0</v>
          </cell>
          <cell r="I197">
            <v>0.3</v>
          </cell>
          <cell r="J197">
            <v>0.3</v>
          </cell>
          <cell r="K197">
            <v>196</v>
          </cell>
        </row>
        <row r="198">
          <cell r="B198">
            <v>25610</v>
          </cell>
          <cell r="C198">
            <v>25726</v>
          </cell>
          <cell r="D198">
            <v>2579.7800000000002</v>
          </cell>
          <cell r="E198">
            <v>2579.7800000000002</v>
          </cell>
          <cell r="F198">
            <v>2578.62</v>
          </cell>
          <cell r="G198">
            <v>2578.33</v>
          </cell>
          <cell r="H198">
            <v>0</v>
          </cell>
          <cell r="I198">
            <v>0.23</v>
          </cell>
          <cell r="J198">
            <v>0.5</v>
          </cell>
          <cell r="K198">
            <v>197</v>
          </cell>
        </row>
        <row r="199">
          <cell r="B199">
            <v>23463</v>
          </cell>
          <cell r="C199">
            <v>23318</v>
          </cell>
          <cell r="D199">
            <v>2575.58</v>
          </cell>
          <cell r="E199">
            <v>2576.16</v>
          </cell>
          <cell r="F199">
            <v>2574.56</v>
          </cell>
          <cell r="G199">
            <v>2574.5500000000002</v>
          </cell>
          <cell r="H199">
            <v>1.65</v>
          </cell>
          <cell r="I199">
            <v>1.4</v>
          </cell>
          <cell r="J199">
            <v>0.01</v>
          </cell>
          <cell r="K199">
            <v>198</v>
          </cell>
        </row>
        <row r="200">
          <cell r="B200">
            <v>23661</v>
          </cell>
          <cell r="C200">
            <v>23386</v>
          </cell>
          <cell r="D200">
            <v>2576.84</v>
          </cell>
          <cell r="E200">
            <v>2576.63</v>
          </cell>
          <cell r="F200">
            <v>2575.61</v>
          </cell>
          <cell r="G200">
            <v>2575.2399999999998</v>
          </cell>
          <cell r="H200">
            <v>0</v>
          </cell>
          <cell r="I200">
            <v>0.2</v>
          </cell>
          <cell r="J200">
            <v>0.45</v>
          </cell>
          <cell r="K200">
            <v>199</v>
          </cell>
        </row>
        <row r="201">
          <cell r="B201">
            <v>23618</v>
          </cell>
          <cell r="C201">
            <v>23372</v>
          </cell>
          <cell r="D201">
            <v>0</v>
          </cell>
          <cell r="E201">
            <v>2575.48</v>
          </cell>
          <cell r="F201">
            <v>2574.29</v>
          </cell>
          <cell r="G201">
            <v>2571.42</v>
          </cell>
          <cell r="H201">
            <v>0</v>
          </cell>
          <cell r="I201">
            <v>0.75</v>
          </cell>
          <cell r="J201">
            <v>0.17</v>
          </cell>
          <cell r="K201">
            <v>200</v>
          </cell>
        </row>
        <row r="202">
          <cell r="B202">
            <v>24612</v>
          </cell>
          <cell r="C202">
            <v>24579</v>
          </cell>
          <cell r="D202">
            <v>2578.5</v>
          </cell>
          <cell r="E202">
            <v>2578.41</v>
          </cell>
          <cell r="F202">
            <v>2576.86</v>
          </cell>
          <cell r="G202">
            <v>2576.77</v>
          </cell>
          <cell r="H202">
            <v>0</v>
          </cell>
          <cell r="I202">
            <v>0.3</v>
          </cell>
          <cell r="J202">
            <v>0.31</v>
          </cell>
          <cell r="K202">
            <v>201</v>
          </cell>
        </row>
        <row r="203">
          <cell r="B203">
            <v>23809</v>
          </cell>
          <cell r="C203">
            <v>23973</v>
          </cell>
          <cell r="D203">
            <v>2577.16</v>
          </cell>
          <cell r="E203">
            <v>2577.41</v>
          </cell>
          <cell r="F203">
            <v>2575.79</v>
          </cell>
          <cell r="G203">
            <v>2575.54</v>
          </cell>
          <cell r="H203">
            <v>0</v>
          </cell>
          <cell r="I203">
            <v>0.2</v>
          </cell>
          <cell r="J203">
            <v>0.48</v>
          </cell>
          <cell r="K203">
            <v>202</v>
          </cell>
        </row>
        <row r="204">
          <cell r="B204">
            <v>23905</v>
          </cell>
          <cell r="C204">
            <v>23809</v>
          </cell>
          <cell r="D204">
            <v>2577.41</v>
          </cell>
          <cell r="E204">
            <v>2577.16</v>
          </cell>
          <cell r="F204">
            <v>2576.2199999999998</v>
          </cell>
          <cell r="G204">
            <v>2575.8200000000002</v>
          </cell>
          <cell r="H204">
            <v>0</v>
          </cell>
          <cell r="I204">
            <v>0.2</v>
          </cell>
          <cell r="J204">
            <v>0.89</v>
          </cell>
          <cell r="K204">
            <v>203</v>
          </cell>
        </row>
        <row r="205">
          <cell r="B205">
            <v>24021</v>
          </cell>
          <cell r="C205">
            <v>23905</v>
          </cell>
          <cell r="D205">
            <v>2577.7199999999998</v>
          </cell>
          <cell r="E205">
            <v>2577.41</v>
          </cell>
          <cell r="F205">
            <v>2576.59</v>
          </cell>
          <cell r="G205">
            <v>2576.2199999999998</v>
          </cell>
          <cell r="H205">
            <v>0</v>
          </cell>
          <cell r="I205">
            <v>0.2</v>
          </cell>
          <cell r="J205">
            <v>0.49</v>
          </cell>
          <cell r="K205">
            <v>204</v>
          </cell>
        </row>
        <row r="206">
          <cell r="B206">
            <v>24021</v>
          </cell>
          <cell r="C206">
            <v>24360</v>
          </cell>
          <cell r="D206">
            <v>2577.7199999999998</v>
          </cell>
          <cell r="E206">
            <v>2578.12</v>
          </cell>
          <cell r="F206">
            <v>2576.62</v>
          </cell>
          <cell r="G206">
            <v>2576.12</v>
          </cell>
          <cell r="H206">
            <v>0</v>
          </cell>
          <cell r="I206">
            <v>0.2</v>
          </cell>
          <cell r="J206">
            <v>0.49</v>
          </cell>
          <cell r="K206">
            <v>205</v>
          </cell>
        </row>
        <row r="207">
          <cell r="B207">
            <v>25220</v>
          </cell>
          <cell r="C207">
            <v>24922</v>
          </cell>
          <cell r="D207">
            <v>2579.75</v>
          </cell>
          <cell r="E207">
            <v>2579.75</v>
          </cell>
          <cell r="F207">
            <v>2577.83</v>
          </cell>
          <cell r="G207">
            <v>2577.58</v>
          </cell>
          <cell r="H207">
            <v>0</v>
          </cell>
          <cell r="I207">
            <v>0.4</v>
          </cell>
          <cell r="J207">
            <v>0.3</v>
          </cell>
          <cell r="K207">
            <v>206</v>
          </cell>
        </row>
        <row r="208">
          <cell r="B208">
            <v>25493</v>
          </cell>
          <cell r="C208">
            <v>25220</v>
          </cell>
          <cell r="D208">
            <v>2579.61</v>
          </cell>
          <cell r="E208">
            <v>2579.75</v>
          </cell>
          <cell r="F208">
            <v>2578.17</v>
          </cell>
          <cell r="G208">
            <v>2577.83</v>
          </cell>
          <cell r="H208">
            <v>0</v>
          </cell>
          <cell r="I208">
            <v>0.3</v>
          </cell>
          <cell r="J208">
            <v>0.4</v>
          </cell>
          <cell r="K208">
            <v>207</v>
          </cell>
        </row>
        <row r="209">
          <cell r="B209">
            <v>25851</v>
          </cell>
          <cell r="C209">
            <v>25962</v>
          </cell>
          <cell r="D209">
            <v>2579.33</v>
          </cell>
          <cell r="E209">
            <v>2579.54</v>
          </cell>
          <cell r="F209">
            <v>2578.5700000000002</v>
          </cell>
          <cell r="G209">
            <v>2578.35</v>
          </cell>
          <cell r="H209">
            <v>0</v>
          </cell>
          <cell r="I209">
            <v>0.23</v>
          </cell>
          <cell r="J209">
            <v>0.4</v>
          </cell>
          <cell r="K209">
            <v>208</v>
          </cell>
        </row>
        <row r="210">
          <cell r="B210">
            <v>25738</v>
          </cell>
          <cell r="C210">
            <v>25607</v>
          </cell>
          <cell r="D210">
            <v>0</v>
          </cell>
          <cell r="E210">
            <v>2579.35</v>
          </cell>
          <cell r="F210">
            <v>2578.4499999999998</v>
          </cell>
          <cell r="G210">
            <v>2579.31</v>
          </cell>
          <cell r="H210">
            <v>0</v>
          </cell>
          <cell r="I210">
            <v>0.23</v>
          </cell>
          <cell r="J210">
            <v>0.4</v>
          </cell>
          <cell r="K210">
            <v>209</v>
          </cell>
        </row>
        <row r="211">
          <cell r="B211">
            <v>25851</v>
          </cell>
          <cell r="C211">
            <v>25738</v>
          </cell>
          <cell r="D211">
            <v>2579.33</v>
          </cell>
          <cell r="E211">
            <v>0</v>
          </cell>
          <cell r="F211">
            <v>2578.64</v>
          </cell>
          <cell r="G211">
            <v>2578.4499999999998</v>
          </cell>
          <cell r="H211">
            <v>0</v>
          </cell>
          <cell r="I211">
            <v>0.23</v>
          </cell>
          <cell r="J211">
            <v>0.35</v>
          </cell>
          <cell r="K211">
            <v>210</v>
          </cell>
        </row>
        <row r="212">
          <cell r="B212">
            <v>25610</v>
          </cell>
          <cell r="C212">
            <v>25493</v>
          </cell>
          <cell r="D212">
            <v>2579.7800000000002</v>
          </cell>
          <cell r="E212">
            <v>2579.61</v>
          </cell>
          <cell r="F212">
            <v>2578.71</v>
          </cell>
          <cell r="G212">
            <v>2578.17</v>
          </cell>
          <cell r="H212">
            <v>0</v>
          </cell>
          <cell r="I212">
            <v>0.23</v>
          </cell>
          <cell r="J212">
            <v>0.7</v>
          </cell>
          <cell r="K212">
            <v>211</v>
          </cell>
        </row>
        <row r="213">
          <cell r="B213">
            <v>25607</v>
          </cell>
          <cell r="C213">
            <v>25493</v>
          </cell>
          <cell r="D213">
            <v>2579.35</v>
          </cell>
          <cell r="E213">
            <v>2579.61</v>
          </cell>
          <cell r="F213">
            <v>2578.31</v>
          </cell>
          <cell r="G213">
            <v>2578.17</v>
          </cell>
          <cell r="H213">
            <v>0</v>
          </cell>
          <cell r="I213">
            <v>0.23</v>
          </cell>
          <cell r="J213">
            <v>0.4</v>
          </cell>
          <cell r="K213">
            <v>212</v>
          </cell>
        </row>
        <row r="214">
          <cell r="B214">
            <v>25734</v>
          </cell>
          <cell r="C214">
            <v>25607</v>
          </cell>
          <cell r="D214">
            <v>2579.56</v>
          </cell>
          <cell r="E214">
            <v>2579.35</v>
          </cell>
          <cell r="F214">
            <v>2578.7800000000002</v>
          </cell>
          <cell r="G214">
            <v>2578.31</v>
          </cell>
          <cell r="H214">
            <v>0</v>
          </cell>
          <cell r="I214">
            <v>0.23</v>
          </cell>
          <cell r="J214">
            <v>0.8</v>
          </cell>
          <cell r="K214">
            <v>213</v>
          </cell>
        </row>
        <row r="215">
          <cell r="B215">
            <v>24875</v>
          </cell>
          <cell r="C215">
            <v>24612</v>
          </cell>
          <cell r="D215">
            <v>2579.15</v>
          </cell>
          <cell r="E215">
            <v>2578.5</v>
          </cell>
          <cell r="F215">
            <v>2572.1999999999998</v>
          </cell>
          <cell r="G215">
            <v>2576.88</v>
          </cell>
          <cell r="H215">
            <v>0</v>
          </cell>
          <cell r="I215">
            <v>0.25</v>
          </cell>
          <cell r="J215">
            <v>0.56999999999999995</v>
          </cell>
          <cell r="K215">
            <v>214</v>
          </cell>
        </row>
        <row r="216">
          <cell r="B216">
            <v>24737</v>
          </cell>
          <cell r="C216">
            <v>24612</v>
          </cell>
          <cell r="D216">
            <v>2579.09</v>
          </cell>
          <cell r="E216">
            <v>2578.5</v>
          </cell>
          <cell r="F216">
            <v>2578.12</v>
          </cell>
          <cell r="G216">
            <v>2577.69</v>
          </cell>
          <cell r="H216">
            <v>0</v>
          </cell>
          <cell r="I216">
            <v>0.2</v>
          </cell>
          <cell r="J216">
            <v>0.54</v>
          </cell>
          <cell r="K216">
            <v>215</v>
          </cell>
        </row>
        <row r="217">
          <cell r="B217">
            <v>25734</v>
          </cell>
          <cell r="C217">
            <v>25851</v>
          </cell>
          <cell r="D217">
            <v>2579.56</v>
          </cell>
          <cell r="E217">
            <v>2579.33</v>
          </cell>
          <cell r="F217">
            <v>2578.71</v>
          </cell>
          <cell r="G217">
            <v>2578.5700000000002</v>
          </cell>
          <cell r="H217">
            <v>0</v>
          </cell>
          <cell r="I217">
            <v>0.23</v>
          </cell>
          <cell r="J217">
            <v>0.4</v>
          </cell>
          <cell r="K217">
            <v>216</v>
          </cell>
        </row>
        <row r="218">
          <cell r="B218">
            <v>25734</v>
          </cell>
          <cell r="C218">
            <v>25610</v>
          </cell>
          <cell r="D218">
            <v>2579.56</v>
          </cell>
          <cell r="E218">
            <v>2579.7800000000002</v>
          </cell>
          <cell r="F218">
            <v>2578.8000000000002</v>
          </cell>
          <cell r="G218">
            <v>2578.62</v>
          </cell>
          <cell r="H218">
            <v>0</v>
          </cell>
          <cell r="I218">
            <v>0.23</v>
          </cell>
          <cell r="J218">
            <v>0.56999999999999995</v>
          </cell>
          <cell r="K218">
            <v>217</v>
          </cell>
        </row>
        <row r="219">
          <cell r="B219">
            <v>23399</v>
          </cell>
          <cell r="C219">
            <v>23386</v>
          </cell>
          <cell r="D219">
            <v>2576.46</v>
          </cell>
          <cell r="E219">
            <v>2576.63</v>
          </cell>
          <cell r="F219">
            <v>2575.29</v>
          </cell>
          <cell r="G219">
            <v>2575.0100000000002</v>
          </cell>
          <cell r="H219">
            <v>0</v>
          </cell>
          <cell r="I219">
            <v>0.2</v>
          </cell>
          <cell r="J219">
            <v>0.5</v>
          </cell>
          <cell r="K219">
            <v>218</v>
          </cell>
        </row>
        <row r="220">
          <cell r="B220">
            <v>23481</v>
          </cell>
          <cell r="C220">
            <v>23372</v>
          </cell>
          <cell r="D220">
            <v>2575.5100000000002</v>
          </cell>
          <cell r="E220">
            <v>2575.48</v>
          </cell>
          <cell r="F220">
            <v>2571.5</v>
          </cell>
          <cell r="G220">
            <v>2571.42</v>
          </cell>
          <cell r="H220">
            <v>0</v>
          </cell>
          <cell r="I220">
            <v>0.9</v>
          </cell>
          <cell r="J220">
            <v>0.08</v>
          </cell>
          <cell r="K220">
            <v>219</v>
          </cell>
        </row>
        <row r="221">
          <cell r="B221">
            <v>23179</v>
          </cell>
          <cell r="C221">
            <v>23148</v>
          </cell>
          <cell r="D221">
            <v>2576.09</v>
          </cell>
          <cell r="E221">
            <v>2576.14</v>
          </cell>
          <cell r="F221">
            <v>2574.39</v>
          </cell>
          <cell r="G221">
            <v>2574.3200000000002</v>
          </cell>
          <cell r="H221">
            <v>1.65</v>
          </cell>
          <cell r="I221">
            <v>1.4</v>
          </cell>
          <cell r="J221">
            <v>7.0000000000000007E-2</v>
          </cell>
          <cell r="K221">
            <v>220</v>
          </cell>
        </row>
        <row r="222">
          <cell r="B222">
            <v>23318</v>
          </cell>
          <cell r="C222">
            <v>23179</v>
          </cell>
          <cell r="D222">
            <v>2576.16</v>
          </cell>
          <cell r="E222">
            <v>2576.09</v>
          </cell>
          <cell r="F222">
            <v>2574.5500000000002</v>
          </cell>
          <cell r="G222">
            <v>2574.39</v>
          </cell>
          <cell r="H222">
            <v>1.65</v>
          </cell>
          <cell r="I222">
            <v>1.4</v>
          </cell>
          <cell r="J222">
            <v>0.13</v>
          </cell>
          <cell r="K222">
            <v>221</v>
          </cell>
        </row>
        <row r="223">
          <cell r="B223">
            <v>23127</v>
          </cell>
          <cell r="C223">
            <v>23076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1.65</v>
          </cell>
          <cell r="I223">
            <v>1.4</v>
          </cell>
          <cell r="J223">
            <v>7.0000000000000007E-2</v>
          </cell>
          <cell r="K223">
            <v>222</v>
          </cell>
        </row>
        <row r="224">
          <cell r="B224">
            <v>23137</v>
          </cell>
          <cell r="C224">
            <v>23127</v>
          </cell>
          <cell r="D224">
            <v>2576.1999999999998</v>
          </cell>
          <cell r="E224">
            <v>0</v>
          </cell>
          <cell r="F224">
            <v>2574.2600000000002</v>
          </cell>
          <cell r="G224">
            <v>0</v>
          </cell>
          <cell r="H224">
            <v>1.65</v>
          </cell>
          <cell r="I224">
            <v>1.4</v>
          </cell>
          <cell r="J224">
            <v>7.0000000000000007E-2</v>
          </cell>
          <cell r="K224">
            <v>223</v>
          </cell>
        </row>
        <row r="225">
          <cell r="B225">
            <v>22570</v>
          </cell>
          <cell r="C225">
            <v>22852</v>
          </cell>
          <cell r="D225">
            <v>2579</v>
          </cell>
          <cell r="E225">
            <v>2576.8000000000002</v>
          </cell>
          <cell r="F225">
            <v>2574.8000000000002</v>
          </cell>
          <cell r="G225">
            <v>2573.84</v>
          </cell>
          <cell r="H225">
            <v>0</v>
          </cell>
          <cell r="I225">
            <v>0.3</v>
          </cell>
          <cell r="J225">
            <v>0.84</v>
          </cell>
          <cell r="K225">
            <v>224</v>
          </cell>
        </row>
        <row r="226">
          <cell r="B226">
            <v>23158</v>
          </cell>
          <cell r="C226">
            <v>23117</v>
          </cell>
          <cell r="D226">
            <v>2580</v>
          </cell>
          <cell r="E226">
            <v>2576.27</v>
          </cell>
          <cell r="F226">
            <v>2570.39</v>
          </cell>
          <cell r="G226">
            <v>2570.33</v>
          </cell>
          <cell r="H226">
            <v>0</v>
          </cell>
          <cell r="I226">
            <v>0.9</v>
          </cell>
          <cell r="J226">
            <v>0.14000000000000001</v>
          </cell>
          <cell r="K226">
            <v>225</v>
          </cell>
        </row>
        <row r="227">
          <cell r="B227">
            <v>23276</v>
          </cell>
          <cell r="C227">
            <v>23158</v>
          </cell>
          <cell r="D227">
            <v>2576.1999999999998</v>
          </cell>
          <cell r="E227">
            <v>2580</v>
          </cell>
          <cell r="F227">
            <v>2570.41</v>
          </cell>
          <cell r="G227">
            <v>2569.54</v>
          </cell>
          <cell r="H227">
            <v>0</v>
          </cell>
          <cell r="I227">
            <v>0.75</v>
          </cell>
          <cell r="J227">
            <v>0.76</v>
          </cell>
          <cell r="K227">
            <v>226</v>
          </cell>
        </row>
        <row r="228">
          <cell r="B228">
            <v>23383</v>
          </cell>
          <cell r="C228">
            <v>23276</v>
          </cell>
          <cell r="D228">
            <v>2576.25</v>
          </cell>
          <cell r="E228">
            <v>2576.1999999999998</v>
          </cell>
          <cell r="F228">
            <v>2574.83</v>
          </cell>
          <cell r="G228">
            <v>2574.2199999999998</v>
          </cell>
          <cell r="H228">
            <v>0</v>
          </cell>
          <cell r="I228">
            <v>0.25</v>
          </cell>
          <cell r="J228">
            <v>0.25</v>
          </cell>
          <cell r="K228">
            <v>227</v>
          </cell>
        </row>
        <row r="229">
          <cell r="B229">
            <v>23386</v>
          </cell>
          <cell r="C229">
            <v>23383</v>
          </cell>
          <cell r="D229">
            <v>2576.63</v>
          </cell>
          <cell r="E229">
            <v>2576.25</v>
          </cell>
          <cell r="F229">
            <v>2575</v>
          </cell>
          <cell r="G229">
            <v>2574.84</v>
          </cell>
          <cell r="H229">
            <v>0</v>
          </cell>
          <cell r="I229">
            <v>0.2</v>
          </cell>
          <cell r="J229">
            <v>0.48</v>
          </cell>
          <cell r="K229">
            <v>228</v>
          </cell>
        </row>
        <row r="230">
          <cell r="B230">
            <v>23148</v>
          </cell>
          <cell r="C230">
            <v>23137</v>
          </cell>
          <cell r="D230">
            <v>2576.14</v>
          </cell>
          <cell r="E230">
            <v>2581</v>
          </cell>
          <cell r="F230">
            <v>2574.3200000000002</v>
          </cell>
          <cell r="G230">
            <v>2574.2600000000002</v>
          </cell>
          <cell r="H230">
            <v>1.65</v>
          </cell>
          <cell r="I230">
            <v>1.4</v>
          </cell>
          <cell r="J230">
            <v>7.0000000000000007E-2</v>
          </cell>
          <cell r="K230">
            <v>229</v>
          </cell>
        </row>
        <row r="231">
          <cell r="B231">
            <v>23372</v>
          </cell>
          <cell r="C231">
            <v>23308</v>
          </cell>
          <cell r="D231">
            <v>2575.48</v>
          </cell>
          <cell r="E231">
            <v>2575.35</v>
          </cell>
          <cell r="F231">
            <v>2571.42</v>
          </cell>
          <cell r="G231">
            <v>2571.35</v>
          </cell>
          <cell r="H231">
            <v>0</v>
          </cell>
          <cell r="I231">
            <v>0.9</v>
          </cell>
          <cell r="J231">
            <v>0.09</v>
          </cell>
          <cell r="K231">
            <v>230</v>
          </cell>
        </row>
        <row r="232">
          <cell r="B232">
            <v>23308</v>
          </cell>
          <cell r="C232">
            <v>23304</v>
          </cell>
          <cell r="D232">
            <v>2575.35</v>
          </cell>
          <cell r="E232">
            <v>2576.44</v>
          </cell>
          <cell r="F232">
            <v>2571.35</v>
          </cell>
          <cell r="G232">
            <v>2574.94</v>
          </cell>
          <cell r="H232">
            <v>0</v>
          </cell>
          <cell r="I232">
            <v>0</v>
          </cell>
          <cell r="J232">
            <v>0</v>
          </cell>
          <cell r="K232">
            <v>231</v>
          </cell>
        </row>
        <row r="233">
          <cell r="B233">
            <v>23704</v>
          </cell>
          <cell r="C233">
            <v>23393</v>
          </cell>
          <cell r="D233">
            <v>2576.88</v>
          </cell>
          <cell r="E233">
            <v>2576.35</v>
          </cell>
          <cell r="F233">
            <v>2575.64</v>
          </cell>
          <cell r="G233">
            <v>2575.14</v>
          </cell>
          <cell r="H233">
            <v>0</v>
          </cell>
          <cell r="I233">
            <v>0.2</v>
          </cell>
          <cell r="J233">
            <v>0.5</v>
          </cell>
          <cell r="K233">
            <v>232</v>
          </cell>
        </row>
        <row r="234">
          <cell r="B234">
            <v>23393</v>
          </cell>
          <cell r="C234">
            <v>23304</v>
          </cell>
          <cell r="D234">
            <v>2576.35</v>
          </cell>
          <cell r="E234">
            <v>2576.44</v>
          </cell>
          <cell r="F234">
            <v>2575.14</v>
          </cell>
          <cell r="G234">
            <v>2574.94</v>
          </cell>
          <cell r="H234">
            <v>0</v>
          </cell>
          <cell r="I234">
            <v>0.2</v>
          </cell>
          <cell r="J234">
            <v>0.6</v>
          </cell>
          <cell r="K234">
            <v>233</v>
          </cell>
        </row>
        <row r="235">
          <cell r="B235">
            <v>23304</v>
          </cell>
          <cell r="C235">
            <v>23290</v>
          </cell>
          <cell r="D235">
            <v>2576.44</v>
          </cell>
          <cell r="E235">
            <v>2575.35</v>
          </cell>
          <cell r="F235">
            <v>2574.94</v>
          </cell>
          <cell r="G235">
            <v>2571.29</v>
          </cell>
          <cell r="H235">
            <v>0</v>
          </cell>
          <cell r="I235">
            <v>0.9</v>
          </cell>
          <cell r="J235">
            <v>0.06</v>
          </cell>
          <cell r="K235">
            <v>234</v>
          </cell>
        </row>
        <row r="236">
          <cell r="B236">
            <v>23290</v>
          </cell>
          <cell r="C236">
            <v>23276</v>
          </cell>
          <cell r="D236">
            <v>2575.35</v>
          </cell>
          <cell r="E236">
            <v>2576.1999999999998</v>
          </cell>
          <cell r="F236">
            <v>2571.29</v>
          </cell>
          <cell r="G236">
            <v>2571.2600000000002</v>
          </cell>
          <cell r="H236">
            <v>0</v>
          </cell>
          <cell r="I236">
            <v>0.9</v>
          </cell>
          <cell r="J236">
            <v>0.05</v>
          </cell>
          <cell r="K236">
            <v>235</v>
          </cell>
        </row>
        <row r="237">
          <cell r="B237">
            <v>23174</v>
          </cell>
          <cell r="C237">
            <v>23050</v>
          </cell>
          <cell r="D237">
            <v>2576.3000000000002</v>
          </cell>
          <cell r="E237">
            <v>2576.75</v>
          </cell>
          <cell r="F237">
            <v>2573.9899999999998</v>
          </cell>
          <cell r="G237">
            <v>2573.96</v>
          </cell>
          <cell r="H237">
            <v>2.2000000000000002</v>
          </cell>
          <cell r="I237">
            <v>1.4</v>
          </cell>
          <cell r="J237">
            <v>0.06</v>
          </cell>
          <cell r="K237">
            <v>236</v>
          </cell>
        </row>
        <row r="238">
          <cell r="B238">
            <v>25734</v>
          </cell>
          <cell r="C238">
            <v>25852</v>
          </cell>
          <cell r="D238">
            <v>2579.59</v>
          </cell>
          <cell r="E238">
            <v>2579.5</v>
          </cell>
          <cell r="F238">
            <v>2578.79</v>
          </cell>
          <cell r="G238">
            <v>2578.5100000000002</v>
          </cell>
          <cell r="H238">
            <v>0</v>
          </cell>
          <cell r="I238">
            <v>0.23</v>
          </cell>
          <cell r="J238">
            <v>0.5</v>
          </cell>
          <cell r="K238">
            <v>237</v>
          </cell>
        </row>
        <row r="239">
          <cell r="B239">
            <v>25852</v>
          </cell>
          <cell r="C239">
            <v>25962</v>
          </cell>
          <cell r="D239">
            <v>2579.5</v>
          </cell>
          <cell r="E239">
            <v>2579.54</v>
          </cell>
          <cell r="F239">
            <v>2578.6999999999998</v>
          </cell>
          <cell r="G239">
            <v>2578.35</v>
          </cell>
          <cell r="H239">
            <v>0</v>
          </cell>
          <cell r="I239">
            <v>0.23</v>
          </cell>
          <cell r="J239">
            <v>1</v>
          </cell>
          <cell r="K239">
            <v>238</v>
          </cell>
        </row>
        <row r="240">
          <cell r="B240">
            <v>30902</v>
          </cell>
          <cell r="C240">
            <v>30766</v>
          </cell>
          <cell r="D240">
            <v>2590.56</v>
          </cell>
          <cell r="E240">
            <v>0</v>
          </cell>
          <cell r="F240">
            <v>2589.66</v>
          </cell>
          <cell r="G240">
            <v>2588.5300000000002</v>
          </cell>
          <cell r="H240">
            <v>0</v>
          </cell>
          <cell r="I240">
            <v>0.5</v>
          </cell>
          <cell r="J240">
            <v>1.04</v>
          </cell>
          <cell r="K240">
            <v>239</v>
          </cell>
        </row>
        <row r="241">
          <cell r="B241">
            <v>28486</v>
          </cell>
          <cell r="C241">
            <v>28093</v>
          </cell>
          <cell r="D241">
            <v>0</v>
          </cell>
          <cell r="E241">
            <v>0</v>
          </cell>
          <cell r="F241">
            <v>2580.48</v>
          </cell>
          <cell r="G241">
            <v>2579.9899999999998</v>
          </cell>
          <cell r="H241">
            <v>0</v>
          </cell>
          <cell r="I241">
            <v>0.4</v>
          </cell>
          <cell r="J241">
            <v>0.41</v>
          </cell>
          <cell r="K241">
            <v>240</v>
          </cell>
        </row>
        <row r="242">
          <cell r="B242">
            <v>29558</v>
          </cell>
          <cell r="C242">
            <v>29455</v>
          </cell>
          <cell r="D242">
            <v>2583.91</v>
          </cell>
          <cell r="E242">
            <v>2583.21</v>
          </cell>
          <cell r="F242">
            <v>2582.6</v>
          </cell>
          <cell r="G242">
            <v>2581.9</v>
          </cell>
          <cell r="H242">
            <v>0</v>
          </cell>
          <cell r="I242">
            <v>0.53</v>
          </cell>
          <cell r="J242">
            <v>1</v>
          </cell>
          <cell r="K242">
            <v>241</v>
          </cell>
        </row>
        <row r="243">
          <cell r="B243">
            <v>26340</v>
          </cell>
          <cell r="C243">
            <v>26158</v>
          </cell>
          <cell r="D243">
            <v>2582.44</v>
          </cell>
          <cell r="E243">
            <v>2580.79</v>
          </cell>
          <cell r="F243">
            <v>2581.0700000000002</v>
          </cell>
          <cell r="G243">
            <v>2579.48</v>
          </cell>
          <cell r="H243">
            <v>0</v>
          </cell>
          <cell r="I243">
            <v>0.53</v>
          </cell>
          <cell r="J243">
            <v>1.3</v>
          </cell>
          <cell r="K243">
            <v>242</v>
          </cell>
        </row>
        <row r="244">
          <cell r="B244">
            <v>26394</v>
          </cell>
          <cell r="C244">
            <v>26262</v>
          </cell>
          <cell r="D244">
            <v>2582.38</v>
          </cell>
          <cell r="E244">
            <v>2580.9299999999998</v>
          </cell>
          <cell r="F244">
            <v>2580.92</v>
          </cell>
          <cell r="G244">
            <v>2579.6999999999998</v>
          </cell>
          <cell r="H244">
            <v>0</v>
          </cell>
          <cell r="I244">
            <v>0.4</v>
          </cell>
          <cell r="J244">
            <v>1.3</v>
          </cell>
          <cell r="K244">
            <v>243</v>
          </cell>
        </row>
        <row r="245">
          <cell r="B245">
            <v>30560</v>
          </cell>
          <cell r="C245">
            <v>30451</v>
          </cell>
          <cell r="D245">
            <v>2588.3200000000002</v>
          </cell>
          <cell r="E245">
            <v>2587.75</v>
          </cell>
          <cell r="F245">
            <v>2587.84</v>
          </cell>
          <cell r="G245">
            <v>2586.4</v>
          </cell>
          <cell r="H245">
            <v>0</v>
          </cell>
          <cell r="I245">
            <v>0.6</v>
          </cell>
          <cell r="J245">
            <v>1.2</v>
          </cell>
          <cell r="K245">
            <v>244</v>
          </cell>
        </row>
        <row r="246">
          <cell r="B246">
            <v>30275</v>
          </cell>
          <cell r="C246">
            <v>30113</v>
          </cell>
          <cell r="D246">
            <v>2585.9899999999998</v>
          </cell>
          <cell r="E246">
            <v>2584.98</v>
          </cell>
          <cell r="F246">
            <v>2584.66</v>
          </cell>
          <cell r="G246">
            <v>2584</v>
          </cell>
          <cell r="H246">
            <v>0</v>
          </cell>
          <cell r="I246">
            <v>0.6</v>
          </cell>
          <cell r="J246">
            <v>0</v>
          </cell>
          <cell r="K246">
            <v>245</v>
          </cell>
        </row>
        <row r="247">
          <cell r="B247">
            <v>28663</v>
          </cell>
          <cell r="C247">
            <v>28296</v>
          </cell>
          <cell r="D247">
            <v>2582.31</v>
          </cell>
          <cell r="E247">
            <v>2581.7800000000002</v>
          </cell>
          <cell r="F247">
            <v>2580.89</v>
          </cell>
          <cell r="G247">
            <v>2580.5700000000002</v>
          </cell>
          <cell r="H247">
            <v>0</v>
          </cell>
          <cell r="I247">
            <v>0.3</v>
          </cell>
          <cell r="J247">
            <v>0.4</v>
          </cell>
          <cell r="K247">
            <v>246</v>
          </cell>
        </row>
        <row r="248">
          <cell r="B248">
            <v>27916</v>
          </cell>
          <cell r="C248">
            <v>27968</v>
          </cell>
          <cell r="D248">
            <v>0</v>
          </cell>
          <cell r="E248">
            <v>2580.89</v>
          </cell>
          <cell r="F248">
            <v>2578.86</v>
          </cell>
          <cell r="G248">
            <v>0</v>
          </cell>
          <cell r="H248">
            <v>0</v>
          </cell>
          <cell r="I248">
            <v>0.6</v>
          </cell>
          <cell r="J248">
            <v>6</v>
          </cell>
          <cell r="K248">
            <v>247</v>
          </cell>
        </row>
        <row r="249">
          <cell r="B249">
            <v>28025</v>
          </cell>
          <cell r="C249" t="str">
            <v>24I</v>
          </cell>
          <cell r="D249">
            <v>2581.14</v>
          </cell>
          <cell r="E249">
            <v>2580.89</v>
          </cell>
          <cell r="F249">
            <v>2579.9</v>
          </cell>
          <cell r="G249">
            <v>2579.37</v>
          </cell>
          <cell r="H249">
            <v>0</v>
          </cell>
          <cell r="I249">
            <v>0.2</v>
          </cell>
          <cell r="J249">
            <v>0.66</v>
          </cell>
          <cell r="K249">
            <v>248</v>
          </cell>
        </row>
        <row r="250">
          <cell r="B250">
            <v>27004</v>
          </cell>
          <cell r="C250">
            <v>26867</v>
          </cell>
          <cell r="D250">
            <v>2581.54</v>
          </cell>
          <cell r="E250">
            <v>2581.21</v>
          </cell>
          <cell r="F250">
            <v>2580.17</v>
          </cell>
          <cell r="G250">
            <v>2579.8200000000002</v>
          </cell>
          <cell r="H250">
            <v>0</v>
          </cell>
          <cell r="I250">
            <v>0</v>
          </cell>
          <cell r="J250">
            <v>0.4</v>
          </cell>
          <cell r="K250">
            <v>249</v>
          </cell>
        </row>
        <row r="251">
          <cell r="B251">
            <v>29217</v>
          </cell>
          <cell r="C251">
            <v>29046</v>
          </cell>
          <cell r="D251">
            <v>2583.4699999999998</v>
          </cell>
          <cell r="E251">
            <v>2582.85</v>
          </cell>
          <cell r="F251">
            <v>2582.7199999999998</v>
          </cell>
          <cell r="G251">
            <v>2581.37</v>
          </cell>
          <cell r="H251">
            <v>0</v>
          </cell>
          <cell r="I251">
            <v>0.3</v>
          </cell>
          <cell r="J251">
            <v>1.4</v>
          </cell>
          <cell r="K251">
            <v>250</v>
          </cell>
        </row>
        <row r="252">
          <cell r="B252">
            <v>30282</v>
          </cell>
          <cell r="C252">
            <v>30118</v>
          </cell>
          <cell r="D252">
            <v>2586.0100000000002</v>
          </cell>
          <cell r="E252">
            <v>2584.89</v>
          </cell>
          <cell r="F252">
            <v>2584.33</v>
          </cell>
          <cell r="G252">
            <v>2583.59</v>
          </cell>
          <cell r="H252">
            <v>0</v>
          </cell>
          <cell r="I252">
            <v>1.6</v>
          </cell>
          <cell r="J252">
            <v>0.7</v>
          </cell>
          <cell r="K252">
            <v>251</v>
          </cell>
        </row>
        <row r="253">
          <cell r="B253">
            <v>28802</v>
          </cell>
          <cell r="C253">
            <v>28663</v>
          </cell>
          <cell r="D253">
            <v>2582.6999999999998</v>
          </cell>
          <cell r="E253">
            <v>2582.31</v>
          </cell>
          <cell r="F253">
            <v>2581.5700000000002</v>
          </cell>
          <cell r="G253">
            <v>2580.89</v>
          </cell>
          <cell r="H253">
            <v>0</v>
          </cell>
          <cell r="I253">
            <v>0.83</v>
          </cell>
          <cell r="J253">
            <v>0.76</v>
          </cell>
          <cell r="K253">
            <v>252</v>
          </cell>
        </row>
        <row r="254">
          <cell r="B254">
            <v>28602</v>
          </cell>
          <cell r="C254">
            <v>28043</v>
          </cell>
          <cell r="D254">
            <v>2582.25</v>
          </cell>
          <cell r="E254">
            <v>2581.4699999999998</v>
          </cell>
          <cell r="F254">
            <v>2581</v>
          </cell>
          <cell r="G254">
            <v>2580.46</v>
          </cell>
          <cell r="H254">
            <v>2.7</v>
          </cell>
          <cell r="I254">
            <v>1.6</v>
          </cell>
          <cell r="J254">
            <v>0.28999999999999998</v>
          </cell>
          <cell r="K254">
            <v>253</v>
          </cell>
        </row>
        <row r="255">
          <cell r="B255">
            <v>27618</v>
          </cell>
          <cell r="C255">
            <v>27481</v>
          </cell>
          <cell r="D255">
            <v>2579.79</v>
          </cell>
          <cell r="E255">
            <v>2580.1</v>
          </cell>
          <cell r="F255">
            <v>2578.42</v>
          </cell>
          <cell r="G255">
            <v>2578.15</v>
          </cell>
          <cell r="H255">
            <v>0</v>
          </cell>
          <cell r="I255">
            <v>0.53</v>
          </cell>
          <cell r="J255">
            <v>0.31</v>
          </cell>
          <cell r="K255">
            <v>254</v>
          </cell>
        </row>
        <row r="256">
          <cell r="B256">
            <v>30113</v>
          </cell>
          <cell r="C256">
            <v>29877</v>
          </cell>
          <cell r="D256">
            <v>2584.98</v>
          </cell>
          <cell r="E256">
            <v>2584.5</v>
          </cell>
          <cell r="F256">
            <v>2584.1999999999998</v>
          </cell>
          <cell r="G256">
            <v>2583.8000000000002</v>
          </cell>
          <cell r="H256">
            <v>0</v>
          </cell>
          <cell r="I256">
            <v>0.3</v>
          </cell>
          <cell r="J256">
            <v>0.5</v>
          </cell>
          <cell r="K256">
            <v>255</v>
          </cell>
        </row>
        <row r="257">
          <cell r="B257">
            <v>26062</v>
          </cell>
          <cell r="C257">
            <v>25865</v>
          </cell>
          <cell r="D257">
            <v>2582.1999999999998</v>
          </cell>
          <cell r="E257">
            <v>2580.92</v>
          </cell>
          <cell r="F257">
            <v>2580.8000000000002</v>
          </cell>
          <cell r="G257">
            <v>2579.38</v>
          </cell>
          <cell r="H257">
            <v>0</v>
          </cell>
          <cell r="I257">
            <v>0.45</v>
          </cell>
          <cell r="J257">
            <v>1.2</v>
          </cell>
          <cell r="K257">
            <v>256</v>
          </cell>
        </row>
        <row r="258">
          <cell r="B258">
            <v>27079</v>
          </cell>
          <cell r="C258">
            <v>27481</v>
          </cell>
          <cell r="D258">
            <v>2581.2800000000002</v>
          </cell>
          <cell r="E258">
            <v>2580.1</v>
          </cell>
          <cell r="F258">
            <v>2579.8000000000002</v>
          </cell>
          <cell r="G258">
            <v>2578.6799999999998</v>
          </cell>
          <cell r="H258">
            <v>0</v>
          </cell>
          <cell r="I258">
            <v>0.35</v>
          </cell>
          <cell r="J258">
            <v>1.7</v>
          </cell>
          <cell r="K258">
            <v>257</v>
          </cell>
        </row>
        <row r="259">
          <cell r="B259">
            <v>27081</v>
          </cell>
          <cell r="C259">
            <v>26928</v>
          </cell>
          <cell r="D259">
            <v>2581.0300000000002</v>
          </cell>
          <cell r="E259">
            <v>2580.88</v>
          </cell>
          <cell r="F259">
            <v>2579.9</v>
          </cell>
          <cell r="G259">
            <v>2579.3200000000002</v>
          </cell>
          <cell r="H259">
            <v>0</v>
          </cell>
          <cell r="I259">
            <v>0.2</v>
          </cell>
          <cell r="J259">
            <v>1.2</v>
          </cell>
          <cell r="K259">
            <v>258</v>
          </cell>
        </row>
        <row r="260">
          <cell r="B260">
            <v>27080</v>
          </cell>
          <cell r="C260">
            <v>27050</v>
          </cell>
          <cell r="D260">
            <v>2581.0700000000002</v>
          </cell>
          <cell r="E260">
            <v>2580.56</v>
          </cell>
          <cell r="F260">
            <v>2579.5100000000002</v>
          </cell>
          <cell r="G260">
            <v>2578.89</v>
          </cell>
          <cell r="H260">
            <v>0</v>
          </cell>
          <cell r="I260">
            <v>0.35</v>
          </cell>
          <cell r="J260">
            <v>1</v>
          </cell>
          <cell r="K260">
            <v>259</v>
          </cell>
        </row>
        <row r="261">
          <cell r="B261">
            <v>27252</v>
          </cell>
          <cell r="C261">
            <v>26959</v>
          </cell>
          <cell r="D261">
            <v>2579.6</v>
          </cell>
          <cell r="E261">
            <v>2577.7199999999998</v>
          </cell>
          <cell r="F261">
            <v>2577.84</v>
          </cell>
          <cell r="G261">
            <v>2577.7199999999998</v>
          </cell>
          <cell r="H261">
            <v>0</v>
          </cell>
          <cell r="I261">
            <v>0.3</v>
          </cell>
          <cell r="J261">
            <v>0.2</v>
          </cell>
          <cell r="K261">
            <v>260</v>
          </cell>
        </row>
        <row r="262">
          <cell r="B262">
            <v>27098</v>
          </cell>
          <cell r="C262">
            <v>27006</v>
          </cell>
          <cell r="D262">
            <v>2579.94</v>
          </cell>
          <cell r="E262">
            <v>2579.88</v>
          </cell>
          <cell r="F262">
            <v>2578.5700000000002</v>
          </cell>
          <cell r="G262">
            <v>2578.34</v>
          </cell>
          <cell r="H262">
            <v>0</v>
          </cell>
          <cell r="I262">
            <v>0.3</v>
          </cell>
          <cell r="J262">
            <v>0.4</v>
          </cell>
          <cell r="K262">
            <v>261</v>
          </cell>
        </row>
        <row r="263">
          <cell r="B263">
            <v>27159</v>
          </cell>
          <cell r="C263">
            <v>27046</v>
          </cell>
          <cell r="D263">
            <v>2581.11</v>
          </cell>
          <cell r="E263">
            <v>2580.65</v>
          </cell>
          <cell r="F263">
            <v>2579.89</v>
          </cell>
          <cell r="G263">
            <v>2579.46</v>
          </cell>
          <cell r="H263">
            <v>0</v>
          </cell>
          <cell r="I263">
            <v>0.35</v>
          </cell>
          <cell r="J263">
            <v>0.72</v>
          </cell>
          <cell r="K263">
            <v>262</v>
          </cell>
        </row>
        <row r="264">
          <cell r="B264">
            <v>27060</v>
          </cell>
          <cell r="C264">
            <v>27159</v>
          </cell>
          <cell r="D264">
            <v>2581.81</v>
          </cell>
          <cell r="E264">
            <v>2581.11</v>
          </cell>
          <cell r="F264">
            <v>2580.4</v>
          </cell>
          <cell r="G264">
            <v>2579.89</v>
          </cell>
          <cell r="H264">
            <v>0</v>
          </cell>
          <cell r="I264">
            <v>0.3</v>
          </cell>
          <cell r="J264">
            <v>1</v>
          </cell>
          <cell r="K264">
            <v>263</v>
          </cell>
        </row>
        <row r="265">
          <cell r="B265">
            <v>27345</v>
          </cell>
          <cell r="C265">
            <v>27050</v>
          </cell>
          <cell r="D265">
            <v>2581.17</v>
          </cell>
          <cell r="E265">
            <v>2580.7600000000002</v>
          </cell>
          <cell r="F265">
            <v>2579.08</v>
          </cell>
          <cell r="G265">
            <v>2578.5100000000002</v>
          </cell>
          <cell r="H265">
            <v>0</v>
          </cell>
          <cell r="I265">
            <v>0.68</v>
          </cell>
          <cell r="J265">
            <v>0.7</v>
          </cell>
          <cell r="K265">
            <v>264</v>
          </cell>
        </row>
        <row r="266">
          <cell r="B266">
            <v>27015</v>
          </cell>
          <cell r="C266">
            <v>27128</v>
          </cell>
          <cell r="D266">
            <v>2580.9</v>
          </cell>
          <cell r="E266">
            <v>2580.86</v>
          </cell>
          <cell r="F266">
            <v>2578.1999999999998</v>
          </cell>
          <cell r="G266">
            <v>0</v>
          </cell>
          <cell r="H266">
            <v>0</v>
          </cell>
          <cell r="I266">
            <v>0.75</v>
          </cell>
          <cell r="J266">
            <v>0.7</v>
          </cell>
          <cell r="K266">
            <v>265</v>
          </cell>
        </row>
        <row r="267">
          <cell r="B267">
            <v>27114</v>
          </cell>
          <cell r="C267">
            <v>26947</v>
          </cell>
          <cell r="D267">
            <v>2580.9</v>
          </cell>
          <cell r="E267">
            <v>2580.6999999999998</v>
          </cell>
          <cell r="F267">
            <v>2579.6999999999998</v>
          </cell>
          <cell r="G267">
            <v>2579.1999999999998</v>
          </cell>
          <cell r="H267">
            <v>0</v>
          </cell>
          <cell r="I267">
            <v>0.2</v>
          </cell>
          <cell r="J267">
            <v>1</v>
          </cell>
          <cell r="K267">
            <v>266</v>
          </cell>
        </row>
        <row r="268">
          <cell r="B268">
            <v>26920</v>
          </cell>
          <cell r="C268">
            <v>27092</v>
          </cell>
          <cell r="D268">
            <v>2581.1999999999998</v>
          </cell>
          <cell r="E268">
            <v>2581.15</v>
          </cell>
          <cell r="F268">
            <v>2579.85</v>
          </cell>
          <cell r="G268">
            <v>2579.65</v>
          </cell>
          <cell r="H268">
            <v>0</v>
          </cell>
          <cell r="I268">
            <v>0.3</v>
          </cell>
          <cell r="J268">
            <v>0.4</v>
          </cell>
          <cell r="K268">
            <v>267</v>
          </cell>
        </row>
        <row r="269">
          <cell r="B269">
            <v>26891</v>
          </cell>
          <cell r="C269">
            <v>27123</v>
          </cell>
          <cell r="D269">
            <v>2581.3000000000002</v>
          </cell>
          <cell r="E269">
            <v>2581.3200000000002</v>
          </cell>
          <cell r="F269">
            <v>2580.33</v>
          </cell>
          <cell r="G269">
            <v>2579.98</v>
          </cell>
          <cell r="H269">
            <v>0</v>
          </cell>
          <cell r="I269">
            <v>0.25</v>
          </cell>
          <cell r="J269">
            <v>0.5</v>
          </cell>
          <cell r="K269">
            <v>268</v>
          </cell>
        </row>
        <row r="270">
          <cell r="B270">
            <v>26933</v>
          </cell>
          <cell r="C270">
            <v>27112</v>
          </cell>
          <cell r="D270">
            <v>2581.3000000000002</v>
          </cell>
          <cell r="E270">
            <v>2581.27</v>
          </cell>
          <cell r="F270">
            <v>2580.11</v>
          </cell>
          <cell r="G270">
            <v>2579.89</v>
          </cell>
          <cell r="H270">
            <v>0</v>
          </cell>
          <cell r="I270">
            <v>0.25</v>
          </cell>
          <cell r="J270">
            <v>0.4</v>
          </cell>
          <cell r="K270">
            <v>269</v>
          </cell>
        </row>
        <row r="271">
          <cell r="B271">
            <v>27180</v>
          </cell>
          <cell r="C271">
            <v>26896</v>
          </cell>
          <cell r="D271">
            <v>2581.2800000000002</v>
          </cell>
          <cell r="E271">
            <v>2581.0500000000002</v>
          </cell>
          <cell r="F271">
            <v>2579.5</v>
          </cell>
          <cell r="G271">
            <v>2579.17</v>
          </cell>
          <cell r="H271">
            <v>0</v>
          </cell>
          <cell r="I271">
            <v>0.6</v>
          </cell>
          <cell r="J271">
            <v>0.4</v>
          </cell>
          <cell r="K271">
            <v>270</v>
          </cell>
        </row>
        <row r="272">
          <cell r="B272">
            <v>26997</v>
          </cell>
          <cell r="C272">
            <v>27333</v>
          </cell>
          <cell r="D272">
            <v>2580.9299999999998</v>
          </cell>
          <cell r="E272">
            <v>2580.0500000000002</v>
          </cell>
          <cell r="F272">
            <v>2579.5300000000002</v>
          </cell>
          <cell r="G272">
            <v>2577.8000000000002</v>
          </cell>
          <cell r="H272">
            <v>0</v>
          </cell>
          <cell r="I272">
            <v>0.35</v>
          </cell>
          <cell r="J272">
            <v>1.7</v>
          </cell>
          <cell r="K272">
            <v>271</v>
          </cell>
        </row>
        <row r="273">
          <cell r="B273">
            <v>26726</v>
          </cell>
          <cell r="C273">
            <v>27163</v>
          </cell>
          <cell r="D273">
            <v>2580.64</v>
          </cell>
          <cell r="E273">
            <v>2579.2600000000002</v>
          </cell>
          <cell r="F273">
            <v>2579.1</v>
          </cell>
          <cell r="G273">
            <v>2577.94</v>
          </cell>
          <cell r="H273">
            <v>0</v>
          </cell>
          <cell r="I273">
            <v>0.83</v>
          </cell>
          <cell r="J273">
            <v>0.8</v>
          </cell>
          <cell r="K273">
            <v>272</v>
          </cell>
        </row>
        <row r="274">
          <cell r="B274">
            <v>27280</v>
          </cell>
          <cell r="C274">
            <v>27044</v>
          </cell>
          <cell r="D274">
            <v>2580.71</v>
          </cell>
          <cell r="E274">
            <v>2580.52</v>
          </cell>
          <cell r="F274">
            <v>2578.7800000000002</v>
          </cell>
          <cell r="G274">
            <v>2578.5300000000002</v>
          </cell>
          <cell r="H274">
            <v>0</v>
          </cell>
          <cell r="I274">
            <v>1.2</v>
          </cell>
          <cell r="J274">
            <v>0.4</v>
          </cell>
          <cell r="K274">
            <v>273</v>
          </cell>
        </row>
        <row r="275">
          <cell r="B275">
            <v>27165</v>
          </cell>
          <cell r="C275">
            <v>27065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274</v>
          </cell>
        </row>
        <row r="276">
          <cell r="B276">
            <v>27128</v>
          </cell>
          <cell r="C276">
            <v>26982</v>
          </cell>
          <cell r="D276">
            <v>2580.86</v>
          </cell>
          <cell r="E276">
            <v>2579.87</v>
          </cell>
          <cell r="F276">
            <v>2577.71</v>
          </cell>
          <cell r="G276">
            <v>2577.46</v>
          </cell>
          <cell r="H276">
            <v>0</v>
          </cell>
          <cell r="I276">
            <v>0.95</v>
          </cell>
          <cell r="J276">
            <v>0.47</v>
          </cell>
          <cell r="K276">
            <v>275</v>
          </cell>
        </row>
        <row r="277">
          <cell r="B277">
            <v>27172</v>
          </cell>
          <cell r="C277">
            <v>27078</v>
          </cell>
          <cell r="D277">
            <v>2578.91</v>
          </cell>
          <cell r="E277">
            <v>2578.9299999999998</v>
          </cell>
          <cell r="F277">
            <v>2577.44</v>
          </cell>
          <cell r="G277">
            <v>2577.37</v>
          </cell>
          <cell r="H277">
            <v>0</v>
          </cell>
          <cell r="I277">
            <v>1.6</v>
          </cell>
          <cell r="J277">
            <v>0.18</v>
          </cell>
          <cell r="K277">
            <v>276</v>
          </cell>
        </row>
        <row r="278">
          <cell r="B278">
            <v>27163</v>
          </cell>
          <cell r="C278">
            <v>27020</v>
          </cell>
          <cell r="D278">
            <v>2579.2600000000002</v>
          </cell>
          <cell r="E278">
            <v>2579.5</v>
          </cell>
          <cell r="F278">
            <v>2578.1999999999998</v>
          </cell>
          <cell r="G278">
            <v>2578.06</v>
          </cell>
          <cell r="H278">
            <v>0</v>
          </cell>
          <cell r="I278">
            <v>1.2</v>
          </cell>
          <cell r="J278">
            <v>0.15</v>
          </cell>
          <cell r="K278">
            <v>277</v>
          </cell>
        </row>
        <row r="279">
          <cell r="B279">
            <v>27286</v>
          </cell>
          <cell r="C279">
            <v>27042</v>
          </cell>
          <cell r="D279">
            <v>2579.39</v>
          </cell>
          <cell r="E279">
            <v>2579.29</v>
          </cell>
          <cell r="F279">
            <v>2577.85</v>
          </cell>
          <cell r="G279">
            <v>2577.73</v>
          </cell>
          <cell r="H279">
            <v>0</v>
          </cell>
          <cell r="I279">
            <v>1.3</v>
          </cell>
          <cell r="J279">
            <v>0.19</v>
          </cell>
          <cell r="K279">
            <v>278</v>
          </cell>
        </row>
        <row r="280">
          <cell r="B280">
            <v>27073</v>
          </cell>
          <cell r="C280">
            <v>27242</v>
          </cell>
          <cell r="D280">
            <v>2579.73</v>
          </cell>
          <cell r="E280">
            <v>2579.23</v>
          </cell>
          <cell r="F280">
            <v>2578.19</v>
          </cell>
          <cell r="G280">
            <v>2577.86</v>
          </cell>
          <cell r="H280">
            <v>0</v>
          </cell>
          <cell r="I280">
            <v>0.2</v>
          </cell>
          <cell r="J280">
            <v>0.8</v>
          </cell>
          <cell r="K280">
            <v>279</v>
          </cell>
        </row>
        <row r="281">
          <cell r="B281">
            <v>27227</v>
          </cell>
          <cell r="C281">
            <v>27078</v>
          </cell>
          <cell r="D281">
            <v>2578.73</v>
          </cell>
          <cell r="E281">
            <v>2578.9299999999998</v>
          </cell>
          <cell r="F281">
            <v>2577.7800000000002</v>
          </cell>
          <cell r="G281">
            <v>2577.64</v>
          </cell>
          <cell r="H281">
            <v>0</v>
          </cell>
          <cell r="I281">
            <v>1.6</v>
          </cell>
          <cell r="J281">
            <v>0.42</v>
          </cell>
          <cell r="K281">
            <v>280</v>
          </cell>
        </row>
        <row r="282">
          <cell r="B282">
            <v>29492</v>
          </cell>
          <cell r="C282">
            <v>29146</v>
          </cell>
          <cell r="D282">
            <v>2584.27</v>
          </cell>
          <cell r="E282">
            <v>2583.91</v>
          </cell>
          <cell r="F282">
            <v>2581.85</v>
          </cell>
          <cell r="G282">
            <v>2581.44</v>
          </cell>
          <cell r="H282">
            <v>0</v>
          </cell>
          <cell r="I282">
            <v>0.68</v>
          </cell>
          <cell r="J282">
            <v>0.35</v>
          </cell>
          <cell r="K282">
            <v>281</v>
          </cell>
        </row>
        <row r="283">
          <cell r="B283">
            <v>28530</v>
          </cell>
          <cell r="C283">
            <v>28505</v>
          </cell>
          <cell r="D283">
            <v>2583.23</v>
          </cell>
          <cell r="E283">
            <v>2582.94</v>
          </cell>
          <cell r="F283">
            <v>2581.86</v>
          </cell>
          <cell r="G283">
            <v>2581.5500000000002</v>
          </cell>
          <cell r="H283">
            <v>0</v>
          </cell>
          <cell r="I283">
            <v>0.3</v>
          </cell>
          <cell r="J283">
            <v>0.52</v>
          </cell>
          <cell r="K283">
            <v>282</v>
          </cell>
        </row>
        <row r="284">
          <cell r="B284">
            <v>30352</v>
          </cell>
          <cell r="C284">
            <v>30116</v>
          </cell>
          <cell r="D284">
            <v>2585.52</v>
          </cell>
          <cell r="E284">
            <v>2584.9499999999998</v>
          </cell>
          <cell r="F284">
            <v>2584.79</v>
          </cell>
          <cell r="G284">
            <v>2584.15</v>
          </cell>
          <cell r="H284">
            <v>0</v>
          </cell>
          <cell r="I284">
            <v>0.3</v>
          </cell>
          <cell r="J284">
            <v>0.5</v>
          </cell>
          <cell r="K284">
            <v>283</v>
          </cell>
        </row>
        <row r="285">
          <cell r="B285">
            <v>29997</v>
          </cell>
          <cell r="C285">
            <v>30116</v>
          </cell>
          <cell r="D285">
            <v>2585.1999999999998</v>
          </cell>
          <cell r="E285">
            <v>2584.9499999999998</v>
          </cell>
          <cell r="F285">
            <v>2584.42</v>
          </cell>
          <cell r="G285">
            <v>2584.15</v>
          </cell>
          <cell r="H285">
            <v>0</v>
          </cell>
          <cell r="I285">
            <v>0.3</v>
          </cell>
          <cell r="J285">
            <v>0.34</v>
          </cell>
          <cell r="K285">
            <v>284</v>
          </cell>
        </row>
        <row r="286">
          <cell r="B286">
            <v>29757</v>
          </cell>
          <cell r="C286">
            <v>29493</v>
          </cell>
          <cell r="D286">
            <v>2584.9499999999998</v>
          </cell>
          <cell r="E286">
            <v>0</v>
          </cell>
          <cell r="F286">
            <v>2583.66</v>
          </cell>
          <cell r="G286">
            <v>2582.98</v>
          </cell>
          <cell r="H286">
            <v>0</v>
          </cell>
          <cell r="I286">
            <v>0.3</v>
          </cell>
          <cell r="J286">
            <v>0.7</v>
          </cell>
          <cell r="K286">
            <v>285</v>
          </cell>
        </row>
        <row r="287">
          <cell r="B287">
            <v>29774</v>
          </cell>
          <cell r="C287">
            <v>29555</v>
          </cell>
          <cell r="D287">
            <v>2584.9499999999998</v>
          </cell>
          <cell r="E287">
            <v>2584.09</v>
          </cell>
          <cell r="F287">
            <v>2583.67</v>
          </cell>
          <cell r="G287">
            <v>2583.0100000000002</v>
          </cell>
          <cell r="H287">
            <v>0</v>
          </cell>
          <cell r="I287">
            <v>0.3</v>
          </cell>
          <cell r="J287">
            <v>0.7</v>
          </cell>
          <cell r="K287">
            <v>286</v>
          </cell>
        </row>
        <row r="288">
          <cell r="B288">
            <v>29774</v>
          </cell>
          <cell r="C288">
            <v>29897</v>
          </cell>
          <cell r="D288">
            <v>2584.9499999999998</v>
          </cell>
          <cell r="E288">
            <v>2584.94</v>
          </cell>
          <cell r="F288">
            <v>2584.19</v>
          </cell>
          <cell r="G288">
            <v>2583.67</v>
          </cell>
          <cell r="H288">
            <v>0</v>
          </cell>
          <cell r="I288">
            <v>0.3</v>
          </cell>
          <cell r="J288">
            <v>0.65</v>
          </cell>
          <cell r="K288">
            <v>287</v>
          </cell>
        </row>
        <row r="289">
          <cell r="B289">
            <v>27652</v>
          </cell>
          <cell r="C289">
            <v>27637</v>
          </cell>
          <cell r="D289">
            <v>2582</v>
          </cell>
          <cell r="E289">
            <v>2581.8200000000002</v>
          </cell>
          <cell r="F289">
            <v>2580.3200000000002</v>
          </cell>
          <cell r="G289">
            <v>2579.98</v>
          </cell>
          <cell r="H289">
            <v>0</v>
          </cell>
          <cell r="I289">
            <v>0.3</v>
          </cell>
          <cell r="J289">
            <v>0.9</v>
          </cell>
          <cell r="K289">
            <v>288</v>
          </cell>
        </row>
        <row r="290">
          <cell r="B290">
            <v>29493</v>
          </cell>
          <cell r="C290">
            <v>29241</v>
          </cell>
          <cell r="D290">
            <v>0</v>
          </cell>
          <cell r="E290">
            <v>2583.58</v>
          </cell>
          <cell r="F290">
            <v>0</v>
          </cell>
          <cell r="G290">
            <v>2582.6</v>
          </cell>
          <cell r="H290">
            <v>0</v>
          </cell>
          <cell r="I290">
            <v>0.75</v>
          </cell>
          <cell r="J290">
            <v>0.3</v>
          </cell>
          <cell r="K290">
            <v>289</v>
          </cell>
        </row>
        <row r="291">
          <cell r="B291">
            <v>29174</v>
          </cell>
          <cell r="C291">
            <v>28889</v>
          </cell>
          <cell r="D291">
            <v>2583.96</v>
          </cell>
          <cell r="E291">
            <v>2583.25</v>
          </cell>
          <cell r="F291">
            <v>2582.42</v>
          </cell>
          <cell r="G291">
            <v>2581.92</v>
          </cell>
          <cell r="H291">
            <v>0</v>
          </cell>
          <cell r="I291">
            <v>0.3</v>
          </cell>
          <cell r="J291">
            <v>0.45</v>
          </cell>
          <cell r="K291">
            <v>290</v>
          </cell>
        </row>
        <row r="292">
          <cell r="B292">
            <v>28927</v>
          </cell>
          <cell r="C292">
            <v>28889</v>
          </cell>
          <cell r="D292">
            <v>2583.71</v>
          </cell>
          <cell r="E292">
            <v>2583.25</v>
          </cell>
          <cell r="F292">
            <v>2581.5300000000002</v>
          </cell>
          <cell r="G292">
            <v>2581.2199999999998</v>
          </cell>
          <cell r="H292">
            <v>0</v>
          </cell>
          <cell r="I292">
            <v>0.45</v>
          </cell>
          <cell r="J292">
            <v>0.31</v>
          </cell>
          <cell r="K292">
            <v>291</v>
          </cell>
        </row>
        <row r="293">
          <cell r="B293">
            <v>28639</v>
          </cell>
          <cell r="C293">
            <v>28632</v>
          </cell>
          <cell r="D293">
            <v>2583.2600000000002</v>
          </cell>
          <cell r="E293">
            <v>2583.16</v>
          </cell>
          <cell r="F293">
            <v>2581.9299999999998</v>
          </cell>
          <cell r="G293">
            <v>2581.81</v>
          </cell>
          <cell r="H293">
            <v>0</v>
          </cell>
          <cell r="I293">
            <v>0.3</v>
          </cell>
          <cell r="J293">
            <v>0.5</v>
          </cell>
          <cell r="K293">
            <v>292</v>
          </cell>
        </row>
        <row r="294">
          <cell r="B294">
            <v>28136</v>
          </cell>
          <cell r="C294">
            <v>28096</v>
          </cell>
          <cell r="D294">
            <v>2582.7600000000002</v>
          </cell>
          <cell r="E294">
            <v>2582.41</v>
          </cell>
          <cell r="F294">
            <v>2581.4</v>
          </cell>
          <cell r="G294">
            <v>2581.11</v>
          </cell>
          <cell r="H294">
            <v>0</v>
          </cell>
          <cell r="I294">
            <v>0.4</v>
          </cell>
          <cell r="J294">
            <v>0.28999999999999998</v>
          </cell>
          <cell r="K294">
            <v>293</v>
          </cell>
        </row>
        <row r="295">
          <cell r="B295">
            <v>27279</v>
          </cell>
          <cell r="C295">
            <v>27273</v>
          </cell>
          <cell r="D295">
            <v>0</v>
          </cell>
          <cell r="E295">
            <v>2581.2600000000002</v>
          </cell>
          <cell r="F295">
            <v>2580.1</v>
          </cell>
          <cell r="G295">
            <v>2579.98</v>
          </cell>
          <cell r="H295">
            <v>0</v>
          </cell>
          <cell r="I295">
            <v>0.2</v>
          </cell>
          <cell r="J295">
            <v>0.8</v>
          </cell>
          <cell r="K295">
            <v>294</v>
          </cell>
        </row>
        <row r="296">
          <cell r="B296">
            <v>27092</v>
          </cell>
          <cell r="C296">
            <v>27080</v>
          </cell>
          <cell r="D296">
            <v>2581.15</v>
          </cell>
          <cell r="E296">
            <v>0</v>
          </cell>
          <cell r="F296">
            <v>2579.65</v>
          </cell>
          <cell r="G296">
            <v>2579.5500000000002</v>
          </cell>
          <cell r="H296">
            <v>0</v>
          </cell>
          <cell r="I296">
            <v>0.35</v>
          </cell>
          <cell r="J296">
            <v>10</v>
          </cell>
          <cell r="K296">
            <v>295</v>
          </cell>
        </row>
        <row r="297">
          <cell r="B297">
            <v>28369</v>
          </cell>
          <cell r="C297">
            <v>28255</v>
          </cell>
          <cell r="D297">
            <v>2582.7600000000002</v>
          </cell>
          <cell r="E297">
            <v>2582.6999999999998</v>
          </cell>
          <cell r="F297">
            <v>2581.5700000000002</v>
          </cell>
          <cell r="G297">
            <v>2581.4</v>
          </cell>
          <cell r="H297">
            <v>0</v>
          </cell>
          <cell r="I297">
            <v>0.3</v>
          </cell>
          <cell r="J297">
            <v>0.53</v>
          </cell>
          <cell r="K297">
            <v>296</v>
          </cell>
        </row>
        <row r="298">
          <cell r="B298">
            <v>27697</v>
          </cell>
          <cell r="C298">
            <v>27546</v>
          </cell>
          <cell r="D298">
            <v>2581.39</v>
          </cell>
          <cell r="E298">
            <v>2581.02</v>
          </cell>
          <cell r="F298">
            <v>2580.3200000000002</v>
          </cell>
          <cell r="G298">
            <v>2579.12</v>
          </cell>
          <cell r="H298">
            <v>0</v>
          </cell>
          <cell r="I298">
            <v>0.3</v>
          </cell>
          <cell r="J298">
            <v>1.4</v>
          </cell>
          <cell r="K298">
            <v>297</v>
          </cell>
        </row>
        <row r="299">
          <cell r="B299">
            <v>27989</v>
          </cell>
          <cell r="C299">
            <v>27697</v>
          </cell>
          <cell r="D299">
            <v>2581.8000000000002</v>
          </cell>
          <cell r="E299">
            <v>2581.39</v>
          </cell>
          <cell r="F299">
            <v>2579.77</v>
          </cell>
          <cell r="G299">
            <v>2579.36</v>
          </cell>
          <cell r="H299">
            <v>0</v>
          </cell>
          <cell r="I299">
            <v>0.45</v>
          </cell>
          <cell r="J299">
            <v>0.35</v>
          </cell>
          <cell r="K299">
            <v>298</v>
          </cell>
        </row>
        <row r="300">
          <cell r="B300">
            <v>27224</v>
          </cell>
          <cell r="C300">
            <v>27217</v>
          </cell>
          <cell r="D300">
            <v>2581.3000000000002</v>
          </cell>
          <cell r="E300">
            <v>0</v>
          </cell>
          <cell r="F300">
            <v>2579.0700000000002</v>
          </cell>
          <cell r="G300">
            <v>2578.56</v>
          </cell>
          <cell r="H300">
            <v>0</v>
          </cell>
          <cell r="I300">
            <v>0.55000000000000004</v>
          </cell>
          <cell r="J300">
            <v>0.5</v>
          </cell>
          <cell r="K300">
            <v>299</v>
          </cell>
        </row>
        <row r="301">
          <cell r="B301">
            <v>27546</v>
          </cell>
          <cell r="C301">
            <v>27217</v>
          </cell>
          <cell r="D301">
            <v>2581.02</v>
          </cell>
          <cell r="E301">
            <v>0</v>
          </cell>
          <cell r="F301">
            <v>2579.12</v>
          </cell>
          <cell r="G301">
            <v>2578.56</v>
          </cell>
          <cell r="H301">
            <v>0</v>
          </cell>
          <cell r="I301">
            <v>0.5</v>
          </cell>
          <cell r="J301">
            <v>0.45</v>
          </cell>
          <cell r="K301">
            <v>300</v>
          </cell>
        </row>
        <row r="302">
          <cell r="B302">
            <v>28606</v>
          </cell>
          <cell r="C302">
            <v>28289</v>
          </cell>
          <cell r="D302">
            <v>2582.4499999999998</v>
          </cell>
          <cell r="E302">
            <v>2582.41</v>
          </cell>
          <cell r="F302">
            <v>2581.65</v>
          </cell>
          <cell r="G302">
            <v>2581.04</v>
          </cell>
          <cell r="H302">
            <v>0</v>
          </cell>
          <cell r="I302">
            <v>0.4</v>
          </cell>
          <cell r="J302">
            <v>0.5</v>
          </cell>
          <cell r="K302">
            <v>301</v>
          </cell>
        </row>
        <row r="303">
          <cell r="B303">
            <v>28041</v>
          </cell>
          <cell r="C303">
            <v>27769</v>
          </cell>
          <cell r="D303">
            <v>2581.8000000000002</v>
          </cell>
          <cell r="E303">
            <v>2581.4</v>
          </cell>
          <cell r="F303">
            <v>2579.83</v>
          </cell>
          <cell r="G303">
            <v>2579.48</v>
          </cell>
          <cell r="H303">
            <v>0</v>
          </cell>
          <cell r="I303">
            <v>0.9</v>
          </cell>
          <cell r="J303">
            <v>0.3</v>
          </cell>
          <cell r="K303">
            <v>302</v>
          </cell>
        </row>
        <row r="304">
          <cell r="B304">
            <v>28149</v>
          </cell>
          <cell r="C304">
            <v>28041</v>
          </cell>
          <cell r="D304">
            <v>2581.75</v>
          </cell>
          <cell r="E304">
            <v>2581.8000000000002</v>
          </cell>
          <cell r="F304">
            <v>2580.77</v>
          </cell>
          <cell r="G304">
            <v>2579.83</v>
          </cell>
          <cell r="H304">
            <v>0</v>
          </cell>
          <cell r="I304">
            <v>0.23</v>
          </cell>
          <cell r="J304">
            <v>1.7</v>
          </cell>
          <cell r="K304">
            <v>303</v>
          </cell>
        </row>
        <row r="305">
          <cell r="B305">
            <v>28477</v>
          </cell>
          <cell r="C305">
            <v>28149</v>
          </cell>
          <cell r="D305">
            <v>2582.1999999999998</v>
          </cell>
          <cell r="E305">
            <v>2581.75</v>
          </cell>
          <cell r="F305">
            <v>2580.84</v>
          </cell>
          <cell r="G305">
            <v>2580.54</v>
          </cell>
          <cell r="H305">
            <v>0</v>
          </cell>
          <cell r="I305">
            <v>0.9</v>
          </cell>
          <cell r="J305">
            <v>0.25</v>
          </cell>
          <cell r="K305">
            <v>304</v>
          </cell>
        </row>
        <row r="306">
          <cell r="B306">
            <v>28753</v>
          </cell>
          <cell r="C306">
            <v>28606</v>
          </cell>
          <cell r="D306">
            <v>2582.6999999999998</v>
          </cell>
          <cell r="E306">
            <v>2582.4499999999998</v>
          </cell>
          <cell r="F306">
            <v>2581.9</v>
          </cell>
          <cell r="G306">
            <v>2581.37</v>
          </cell>
          <cell r="H306">
            <v>0</v>
          </cell>
          <cell r="I306">
            <v>0.23</v>
          </cell>
          <cell r="J306">
            <v>0.7</v>
          </cell>
          <cell r="K306">
            <v>305</v>
          </cell>
        </row>
        <row r="307">
          <cell r="B307">
            <v>28753</v>
          </cell>
          <cell r="C307">
            <v>29009</v>
          </cell>
          <cell r="D307">
            <v>2582.6999999999998</v>
          </cell>
          <cell r="E307">
            <v>0</v>
          </cell>
          <cell r="F307">
            <v>2581.9899999999998</v>
          </cell>
          <cell r="G307">
            <v>2581.65</v>
          </cell>
          <cell r="H307">
            <v>0</v>
          </cell>
          <cell r="I307">
            <v>0.3</v>
          </cell>
          <cell r="J307">
            <v>0.35</v>
          </cell>
          <cell r="K307">
            <v>306</v>
          </cell>
        </row>
        <row r="308">
          <cell r="B308">
            <v>29345</v>
          </cell>
          <cell r="C308">
            <v>29185</v>
          </cell>
          <cell r="D308">
            <v>0</v>
          </cell>
          <cell r="E308">
            <v>2583.1</v>
          </cell>
          <cell r="F308">
            <v>2582.3000000000002</v>
          </cell>
          <cell r="G308">
            <v>2574.9499999999998</v>
          </cell>
          <cell r="H308">
            <v>0</v>
          </cell>
          <cell r="I308">
            <v>0.25</v>
          </cell>
          <cell r="J308">
            <v>0.5</v>
          </cell>
          <cell r="K308">
            <v>307</v>
          </cell>
        </row>
        <row r="309">
          <cell r="B309">
            <v>29148</v>
          </cell>
          <cell r="C309">
            <v>29009</v>
          </cell>
          <cell r="D309">
            <v>2582.98</v>
          </cell>
          <cell r="E309">
            <v>0</v>
          </cell>
          <cell r="F309">
            <v>2581.91</v>
          </cell>
          <cell r="G309">
            <v>2581.65</v>
          </cell>
          <cell r="H309">
            <v>0</v>
          </cell>
          <cell r="I309">
            <v>0.45</v>
          </cell>
          <cell r="J309">
            <v>0.34</v>
          </cell>
          <cell r="K309">
            <v>308</v>
          </cell>
        </row>
        <row r="310">
          <cell r="B310">
            <v>28539</v>
          </cell>
          <cell r="C310">
            <v>28284</v>
          </cell>
          <cell r="D310">
            <v>2581.13</v>
          </cell>
          <cell r="E310">
            <v>2581.6999999999998</v>
          </cell>
          <cell r="F310">
            <v>2579.5700000000002</v>
          </cell>
          <cell r="G310">
            <v>2580.1799999999998</v>
          </cell>
          <cell r="H310">
            <v>0</v>
          </cell>
          <cell r="I310">
            <v>0.3</v>
          </cell>
          <cell r="J310">
            <v>0.4</v>
          </cell>
          <cell r="K310">
            <v>309</v>
          </cell>
        </row>
        <row r="311">
          <cell r="B311">
            <v>27989</v>
          </cell>
          <cell r="C311">
            <v>27838</v>
          </cell>
          <cell r="D311">
            <v>2581.8000000000002</v>
          </cell>
          <cell r="E311">
            <v>2581.0700000000002</v>
          </cell>
          <cell r="F311">
            <v>2580.66</v>
          </cell>
          <cell r="G311">
            <v>2579.64</v>
          </cell>
          <cell r="H311">
            <v>0</v>
          </cell>
          <cell r="I311">
            <v>0.23</v>
          </cell>
          <cell r="J311">
            <v>1.5</v>
          </cell>
          <cell r="K311">
            <v>310</v>
          </cell>
        </row>
        <row r="312">
          <cell r="B312">
            <v>28284</v>
          </cell>
          <cell r="C312">
            <v>27989</v>
          </cell>
          <cell r="D312">
            <v>2581.6999999999998</v>
          </cell>
          <cell r="E312">
            <v>2581.8000000000002</v>
          </cell>
          <cell r="F312">
            <v>2580.1799999999998</v>
          </cell>
          <cell r="G312">
            <v>2579.77</v>
          </cell>
          <cell r="H312">
            <v>0</v>
          </cell>
          <cell r="I312">
            <v>0.4</v>
          </cell>
          <cell r="J312">
            <v>0.35</v>
          </cell>
          <cell r="K312">
            <v>311</v>
          </cell>
        </row>
        <row r="313">
          <cell r="B313">
            <v>28284</v>
          </cell>
          <cell r="C313">
            <v>28170</v>
          </cell>
          <cell r="D313">
            <v>2581.6999999999998</v>
          </cell>
          <cell r="E313">
            <v>2580.71</v>
          </cell>
          <cell r="F313">
            <v>2580.5500000000002</v>
          </cell>
          <cell r="G313">
            <v>2579.6799999999998</v>
          </cell>
          <cell r="H313">
            <v>0</v>
          </cell>
          <cell r="I313">
            <v>0.23</v>
          </cell>
          <cell r="J313">
            <v>2</v>
          </cell>
          <cell r="K313">
            <v>312</v>
          </cell>
        </row>
        <row r="314">
          <cell r="B314">
            <v>27838</v>
          </cell>
          <cell r="C314">
            <v>28170</v>
          </cell>
          <cell r="D314">
            <v>2581.0700000000002</v>
          </cell>
          <cell r="E314">
            <v>2580.71</v>
          </cell>
          <cell r="F314">
            <v>0</v>
          </cell>
          <cell r="G314">
            <v>2579.6799999999998</v>
          </cell>
          <cell r="H314">
            <v>0</v>
          </cell>
          <cell r="I314">
            <v>0.35</v>
          </cell>
          <cell r="J314">
            <v>0.7</v>
          </cell>
          <cell r="K314">
            <v>313</v>
          </cell>
        </row>
        <row r="315">
          <cell r="B315">
            <v>27705</v>
          </cell>
          <cell r="C315">
            <v>28016</v>
          </cell>
          <cell r="D315">
            <v>2581.0300000000002</v>
          </cell>
          <cell r="E315">
            <v>2579.09</v>
          </cell>
          <cell r="F315">
            <v>0</v>
          </cell>
          <cell r="G315">
            <v>2578.3200000000002</v>
          </cell>
          <cell r="H315">
            <v>0</v>
          </cell>
          <cell r="I315">
            <v>0.35</v>
          </cell>
          <cell r="J315">
            <v>0.7</v>
          </cell>
          <cell r="K315">
            <v>314</v>
          </cell>
        </row>
        <row r="316">
          <cell r="B316">
            <v>27705</v>
          </cell>
          <cell r="C316">
            <v>27415</v>
          </cell>
          <cell r="D316">
            <v>2581.0300000000002</v>
          </cell>
          <cell r="E316">
            <v>2581.25</v>
          </cell>
          <cell r="F316">
            <v>2579.75</v>
          </cell>
          <cell r="G316">
            <v>2579.35</v>
          </cell>
          <cell r="H316">
            <v>0</v>
          </cell>
          <cell r="I316">
            <v>0.4</v>
          </cell>
          <cell r="J316">
            <v>0.35</v>
          </cell>
          <cell r="K316">
            <v>315</v>
          </cell>
        </row>
        <row r="317">
          <cell r="B317">
            <v>27838</v>
          </cell>
          <cell r="C317">
            <v>27705</v>
          </cell>
          <cell r="D317">
            <v>2581.0700000000002</v>
          </cell>
          <cell r="E317">
            <v>2581.0300000000002</v>
          </cell>
          <cell r="F317">
            <v>2580.0500000000002</v>
          </cell>
          <cell r="G317">
            <v>2579.75</v>
          </cell>
          <cell r="H317">
            <v>0</v>
          </cell>
          <cell r="I317">
            <v>0.3</v>
          </cell>
          <cell r="J317">
            <v>0.4</v>
          </cell>
          <cell r="K317">
            <v>316</v>
          </cell>
        </row>
        <row r="318">
          <cell r="B318">
            <v>27838</v>
          </cell>
          <cell r="C318">
            <v>27546</v>
          </cell>
          <cell r="D318">
            <v>2581.0700000000002</v>
          </cell>
          <cell r="E318">
            <v>2581.02</v>
          </cell>
          <cell r="F318">
            <v>2579.64</v>
          </cell>
          <cell r="G318">
            <v>2579.12</v>
          </cell>
          <cell r="H318">
            <v>0</v>
          </cell>
          <cell r="I318">
            <v>0.4</v>
          </cell>
          <cell r="J318">
            <v>0.45</v>
          </cell>
          <cell r="K318">
            <v>317</v>
          </cell>
        </row>
        <row r="319">
          <cell r="B319">
            <v>27546</v>
          </cell>
          <cell r="C319">
            <v>27415</v>
          </cell>
          <cell r="D319">
            <v>2581.02</v>
          </cell>
          <cell r="E319">
            <v>2581.25</v>
          </cell>
          <cell r="F319">
            <v>0</v>
          </cell>
          <cell r="G319">
            <v>2579.35</v>
          </cell>
          <cell r="H319">
            <v>0</v>
          </cell>
          <cell r="I319">
            <v>0.23</v>
          </cell>
          <cell r="J319">
            <v>1</v>
          </cell>
          <cell r="K319">
            <v>318</v>
          </cell>
        </row>
        <row r="320">
          <cell r="B320">
            <v>27160</v>
          </cell>
          <cell r="C320">
            <v>27224</v>
          </cell>
          <cell r="D320">
            <v>2581.3000000000002</v>
          </cell>
          <cell r="E320">
            <v>2581.3000000000002</v>
          </cell>
          <cell r="F320">
            <v>2579.2199999999998</v>
          </cell>
          <cell r="G320">
            <v>2579.0700000000002</v>
          </cell>
          <cell r="H320">
            <v>0</v>
          </cell>
          <cell r="I320">
            <v>0.23</v>
          </cell>
          <cell r="J320">
            <v>1</v>
          </cell>
          <cell r="K320">
            <v>319</v>
          </cell>
        </row>
        <row r="321">
          <cell r="B321">
            <v>27277</v>
          </cell>
          <cell r="C321">
            <v>27215</v>
          </cell>
          <cell r="D321">
            <v>2580.9699999999998</v>
          </cell>
          <cell r="E321">
            <v>2581.0300000000002</v>
          </cell>
          <cell r="F321">
            <v>2579.65</v>
          </cell>
          <cell r="G321">
            <v>2579.54</v>
          </cell>
          <cell r="H321">
            <v>0</v>
          </cell>
          <cell r="I321">
            <v>0.3</v>
          </cell>
          <cell r="J321">
            <v>0.5</v>
          </cell>
          <cell r="K321">
            <v>320</v>
          </cell>
        </row>
        <row r="322">
          <cell r="B322">
            <v>27215</v>
          </cell>
          <cell r="C322">
            <v>27224</v>
          </cell>
          <cell r="D322">
            <v>2581.0300000000002</v>
          </cell>
          <cell r="E322">
            <v>2581.3000000000002</v>
          </cell>
          <cell r="F322">
            <v>2579.54</v>
          </cell>
          <cell r="G322">
            <v>2579.0700000000002</v>
          </cell>
          <cell r="H322">
            <v>0</v>
          </cell>
          <cell r="I322">
            <v>0.3</v>
          </cell>
          <cell r="J322">
            <v>0.5</v>
          </cell>
          <cell r="K322">
            <v>321</v>
          </cell>
        </row>
        <row r="323">
          <cell r="B323">
            <v>27415</v>
          </cell>
          <cell r="C323">
            <v>27224</v>
          </cell>
          <cell r="D323">
            <v>2581.25</v>
          </cell>
          <cell r="E323">
            <v>2581.3000000000002</v>
          </cell>
          <cell r="F323">
            <v>2579.35</v>
          </cell>
          <cell r="G323">
            <v>2579.0700000000002</v>
          </cell>
          <cell r="H323">
            <v>0</v>
          </cell>
          <cell r="I323">
            <v>0.45</v>
          </cell>
          <cell r="J323">
            <v>0.4</v>
          </cell>
          <cell r="K323">
            <v>322</v>
          </cell>
        </row>
        <row r="324">
          <cell r="B324">
            <v>28477</v>
          </cell>
          <cell r="C324">
            <v>28365</v>
          </cell>
          <cell r="D324">
            <v>2582.1999999999998</v>
          </cell>
          <cell r="E324">
            <v>2582</v>
          </cell>
          <cell r="F324">
            <v>2581.06</v>
          </cell>
          <cell r="G324">
            <v>2580.25</v>
          </cell>
          <cell r="H324">
            <v>0</v>
          </cell>
          <cell r="I324">
            <v>0.23</v>
          </cell>
          <cell r="J324">
            <v>1.3</v>
          </cell>
          <cell r="K324">
            <v>323</v>
          </cell>
        </row>
        <row r="325">
          <cell r="B325">
            <v>28699</v>
          </cell>
          <cell r="C325">
            <v>28477</v>
          </cell>
          <cell r="D325">
            <v>0</v>
          </cell>
          <cell r="E325">
            <v>2582.1999999999998</v>
          </cell>
          <cell r="F325">
            <v>2581.09</v>
          </cell>
          <cell r="G325">
            <v>2580.84</v>
          </cell>
          <cell r="H325">
            <v>0</v>
          </cell>
          <cell r="I325">
            <v>0.85</v>
          </cell>
          <cell r="J325">
            <v>0.3</v>
          </cell>
          <cell r="K325">
            <v>324</v>
          </cell>
        </row>
        <row r="326">
          <cell r="B326">
            <v>28592</v>
          </cell>
          <cell r="C326">
            <v>28719</v>
          </cell>
          <cell r="D326">
            <v>2581.65</v>
          </cell>
          <cell r="E326">
            <v>0</v>
          </cell>
          <cell r="F326">
            <v>2580.56</v>
          </cell>
          <cell r="G326">
            <v>0</v>
          </cell>
          <cell r="H326">
            <v>0</v>
          </cell>
          <cell r="I326">
            <v>0.23</v>
          </cell>
          <cell r="J326">
            <v>0</v>
          </cell>
          <cell r="K326">
            <v>325</v>
          </cell>
        </row>
        <row r="327">
          <cell r="B327">
            <v>28714</v>
          </cell>
          <cell r="C327">
            <v>28699</v>
          </cell>
          <cell r="D327">
            <v>0</v>
          </cell>
          <cell r="E327">
            <v>0</v>
          </cell>
          <cell r="F327">
            <v>0</v>
          </cell>
          <cell r="G327">
            <v>2581.09</v>
          </cell>
          <cell r="H327">
            <v>0</v>
          </cell>
          <cell r="I327">
            <v>0.75</v>
          </cell>
          <cell r="J327">
            <v>0.4</v>
          </cell>
          <cell r="K327">
            <v>326</v>
          </cell>
        </row>
        <row r="328">
          <cell r="B328">
            <v>28719</v>
          </cell>
          <cell r="C328">
            <v>28714</v>
          </cell>
          <cell r="D328">
            <v>0</v>
          </cell>
          <cell r="E328">
            <v>0</v>
          </cell>
          <cell r="F328">
            <v>2580.9299999999998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327</v>
          </cell>
        </row>
        <row r="329">
          <cell r="B329">
            <v>28729</v>
          </cell>
          <cell r="C329">
            <v>28714</v>
          </cell>
          <cell r="D329">
            <v>0</v>
          </cell>
          <cell r="E329">
            <v>0</v>
          </cell>
          <cell r="F329">
            <v>2580.9299999999998</v>
          </cell>
          <cell r="G329">
            <v>0</v>
          </cell>
          <cell r="H329">
            <v>0</v>
          </cell>
          <cell r="I329">
            <v>0.75</v>
          </cell>
          <cell r="J329">
            <v>0.4</v>
          </cell>
          <cell r="K329">
            <v>328</v>
          </cell>
        </row>
        <row r="330">
          <cell r="B330">
            <v>28873</v>
          </cell>
          <cell r="C330">
            <v>28719</v>
          </cell>
          <cell r="D330">
            <v>0</v>
          </cell>
          <cell r="E330">
            <v>0</v>
          </cell>
          <cell r="F330">
            <v>2581.12</v>
          </cell>
          <cell r="G330">
            <v>2580.9299999999998</v>
          </cell>
          <cell r="H330">
            <v>0</v>
          </cell>
          <cell r="I330">
            <v>0</v>
          </cell>
          <cell r="J330">
            <v>0.32</v>
          </cell>
          <cell r="K330">
            <v>329</v>
          </cell>
        </row>
        <row r="331">
          <cell r="B331">
            <v>28606</v>
          </cell>
          <cell r="C331">
            <v>28477</v>
          </cell>
          <cell r="D331">
            <v>2582.4499999999998</v>
          </cell>
          <cell r="E331">
            <v>2582.1999999999998</v>
          </cell>
          <cell r="F331">
            <v>2581.37</v>
          </cell>
          <cell r="G331">
            <v>2580.84</v>
          </cell>
          <cell r="H331">
            <v>0</v>
          </cell>
          <cell r="I331">
            <v>0.3</v>
          </cell>
          <cell r="J331">
            <v>0.7</v>
          </cell>
          <cell r="K331">
            <v>330</v>
          </cell>
        </row>
        <row r="332">
          <cell r="B332">
            <v>28606</v>
          </cell>
          <cell r="C332">
            <v>28869</v>
          </cell>
          <cell r="D332">
            <v>2582.4499999999998</v>
          </cell>
          <cell r="E332">
            <v>2582.36</v>
          </cell>
          <cell r="F332">
            <v>2581.71</v>
          </cell>
          <cell r="G332">
            <v>2581.42</v>
          </cell>
          <cell r="H332">
            <v>0</v>
          </cell>
          <cell r="I332">
            <v>0.4</v>
          </cell>
          <cell r="J332">
            <v>0.3</v>
          </cell>
          <cell r="K332">
            <v>331</v>
          </cell>
        </row>
        <row r="333">
          <cell r="B333">
            <v>28869</v>
          </cell>
          <cell r="C333">
            <v>28729</v>
          </cell>
          <cell r="D333">
            <v>2582.36</v>
          </cell>
          <cell r="E333">
            <v>0</v>
          </cell>
          <cell r="F333">
            <v>0</v>
          </cell>
          <cell r="G333">
            <v>2581.4499999999998</v>
          </cell>
          <cell r="H333">
            <v>0</v>
          </cell>
          <cell r="I333">
            <v>0.75</v>
          </cell>
          <cell r="J333">
            <v>0.3</v>
          </cell>
          <cell r="K333">
            <v>332</v>
          </cell>
        </row>
        <row r="334">
          <cell r="B334">
            <v>28991</v>
          </cell>
          <cell r="C334">
            <v>28869</v>
          </cell>
          <cell r="D334">
            <v>0</v>
          </cell>
          <cell r="E334">
            <v>2582.36</v>
          </cell>
          <cell r="F334">
            <v>2581.5500000000002</v>
          </cell>
          <cell r="G334">
            <v>2581.37</v>
          </cell>
          <cell r="H334">
            <v>0</v>
          </cell>
          <cell r="I334">
            <v>0.7</v>
          </cell>
          <cell r="J334">
            <v>0.28000000000000003</v>
          </cell>
          <cell r="K334">
            <v>333</v>
          </cell>
        </row>
        <row r="335">
          <cell r="B335">
            <v>29009</v>
          </cell>
          <cell r="C335">
            <v>28991</v>
          </cell>
          <cell r="D335">
            <v>0</v>
          </cell>
          <cell r="E335">
            <v>0</v>
          </cell>
          <cell r="F335">
            <v>2581.65</v>
          </cell>
          <cell r="G335">
            <v>2581.5500000000002</v>
          </cell>
          <cell r="H335">
            <v>0</v>
          </cell>
          <cell r="I335">
            <v>0.7</v>
          </cell>
          <cell r="J335">
            <v>1.1000000000000001</v>
          </cell>
          <cell r="K335">
            <v>334</v>
          </cell>
        </row>
        <row r="336">
          <cell r="B336">
            <v>28365</v>
          </cell>
          <cell r="C336">
            <v>28041</v>
          </cell>
          <cell r="D336">
            <v>2582</v>
          </cell>
          <cell r="E336">
            <v>2581.8000000000002</v>
          </cell>
          <cell r="F336">
            <v>2580.25</v>
          </cell>
          <cell r="G336">
            <v>2579.83</v>
          </cell>
          <cell r="H336">
            <v>0</v>
          </cell>
          <cell r="I336">
            <v>0.5</v>
          </cell>
          <cell r="J336">
            <v>0.35</v>
          </cell>
          <cell r="K336">
            <v>335</v>
          </cell>
        </row>
        <row r="337">
          <cell r="B337">
            <v>28592</v>
          </cell>
          <cell r="C337">
            <v>28365</v>
          </cell>
          <cell r="D337">
            <v>2581.65</v>
          </cell>
          <cell r="E337">
            <v>2582</v>
          </cell>
          <cell r="F337">
            <v>2580.54</v>
          </cell>
          <cell r="G337">
            <v>2580.25</v>
          </cell>
          <cell r="H337">
            <v>0</v>
          </cell>
          <cell r="I337">
            <v>0.45</v>
          </cell>
          <cell r="J337">
            <v>0.5</v>
          </cell>
          <cell r="K337">
            <v>336</v>
          </cell>
        </row>
        <row r="338">
          <cell r="B338">
            <v>28638</v>
          </cell>
          <cell r="C338">
            <v>28592</v>
          </cell>
          <cell r="D338">
            <v>2581.65</v>
          </cell>
          <cell r="E338">
            <v>2581.65</v>
          </cell>
          <cell r="F338">
            <v>2580.66</v>
          </cell>
          <cell r="G338">
            <v>2580.64</v>
          </cell>
          <cell r="H338">
            <v>0</v>
          </cell>
          <cell r="I338">
            <v>0.4</v>
          </cell>
          <cell r="J338">
            <v>0.5</v>
          </cell>
          <cell r="K338">
            <v>337</v>
          </cell>
        </row>
        <row r="339">
          <cell r="B339">
            <v>28666</v>
          </cell>
          <cell r="C339">
            <v>28638</v>
          </cell>
          <cell r="D339">
            <v>2582.02</v>
          </cell>
          <cell r="E339">
            <v>2581.65</v>
          </cell>
          <cell r="F339">
            <v>2580.6799999999998</v>
          </cell>
          <cell r="G339">
            <v>2580.62</v>
          </cell>
          <cell r="H339">
            <v>0</v>
          </cell>
          <cell r="I339">
            <v>0.3</v>
          </cell>
          <cell r="J339">
            <v>0.88</v>
          </cell>
          <cell r="K339">
            <v>338</v>
          </cell>
        </row>
        <row r="340">
          <cell r="B340">
            <v>28873</v>
          </cell>
          <cell r="C340">
            <v>28666</v>
          </cell>
          <cell r="D340">
            <v>0</v>
          </cell>
          <cell r="E340">
            <v>2582.02</v>
          </cell>
          <cell r="F340">
            <v>2581.46</v>
          </cell>
          <cell r="G340">
            <v>2580.6799999999998</v>
          </cell>
          <cell r="H340">
            <v>0</v>
          </cell>
          <cell r="I340">
            <v>0.3</v>
          </cell>
          <cell r="J340">
            <v>1.18</v>
          </cell>
          <cell r="K340">
            <v>339</v>
          </cell>
        </row>
        <row r="341">
          <cell r="B341">
            <v>29038</v>
          </cell>
          <cell r="C341">
            <v>28873</v>
          </cell>
          <cell r="D341">
            <v>2582.63</v>
          </cell>
          <cell r="E341">
            <v>0</v>
          </cell>
          <cell r="F341">
            <v>2581.5700000000002</v>
          </cell>
          <cell r="G341">
            <v>2581.7199999999998</v>
          </cell>
          <cell r="H341">
            <v>0</v>
          </cell>
          <cell r="I341">
            <v>0.3</v>
          </cell>
          <cell r="J341">
            <v>0.6</v>
          </cell>
          <cell r="K341">
            <v>340</v>
          </cell>
        </row>
        <row r="342">
          <cell r="B342">
            <v>29185</v>
          </cell>
          <cell r="C342">
            <v>29038</v>
          </cell>
          <cell r="D342">
            <v>2583.1</v>
          </cell>
          <cell r="E342">
            <v>2582.63</v>
          </cell>
          <cell r="F342">
            <v>2582</v>
          </cell>
          <cell r="G342">
            <v>2581.54</v>
          </cell>
          <cell r="H342">
            <v>0</v>
          </cell>
          <cell r="I342">
            <v>0.3</v>
          </cell>
          <cell r="J342">
            <v>0.5</v>
          </cell>
          <cell r="K342">
            <v>341</v>
          </cell>
        </row>
        <row r="343">
          <cell r="B343">
            <v>29185</v>
          </cell>
          <cell r="C343">
            <v>29009</v>
          </cell>
          <cell r="D343">
            <v>2583.1</v>
          </cell>
          <cell r="E343">
            <v>0</v>
          </cell>
          <cell r="F343">
            <v>2581.92</v>
          </cell>
          <cell r="G343">
            <v>2581.65</v>
          </cell>
          <cell r="H343">
            <v>0</v>
          </cell>
          <cell r="I343">
            <v>0.4</v>
          </cell>
          <cell r="J343">
            <v>0.4</v>
          </cell>
          <cell r="K343">
            <v>342</v>
          </cell>
        </row>
        <row r="344">
          <cell r="B344">
            <v>30182</v>
          </cell>
          <cell r="C344">
            <v>30031</v>
          </cell>
          <cell r="D344">
            <v>2584.84</v>
          </cell>
          <cell r="E344">
            <v>2584.79</v>
          </cell>
          <cell r="F344">
            <v>2584.3000000000002</v>
          </cell>
          <cell r="G344">
            <v>2584.15</v>
          </cell>
          <cell r="H344">
            <v>0</v>
          </cell>
          <cell r="I344">
            <v>0.3</v>
          </cell>
          <cell r="J344">
            <v>0.4</v>
          </cell>
          <cell r="K344">
            <v>343</v>
          </cell>
        </row>
        <row r="345">
          <cell r="B345">
            <v>30095</v>
          </cell>
          <cell r="C345">
            <v>29944</v>
          </cell>
          <cell r="D345">
            <v>2584.9299999999998</v>
          </cell>
          <cell r="E345">
            <v>2584.7199999999998</v>
          </cell>
          <cell r="F345">
            <v>2584.12</v>
          </cell>
          <cell r="G345">
            <v>2583.85</v>
          </cell>
          <cell r="H345">
            <v>0</v>
          </cell>
          <cell r="I345">
            <v>0.3</v>
          </cell>
          <cell r="J345">
            <v>0.4</v>
          </cell>
          <cell r="K345">
            <v>344</v>
          </cell>
        </row>
        <row r="346">
          <cell r="B346">
            <v>29992</v>
          </cell>
          <cell r="C346">
            <v>29840</v>
          </cell>
          <cell r="D346">
            <v>2584.67</v>
          </cell>
          <cell r="E346">
            <v>2584.58</v>
          </cell>
          <cell r="F346">
            <v>2583.88</v>
          </cell>
          <cell r="G346">
            <v>2583.64</v>
          </cell>
          <cell r="H346">
            <v>0</v>
          </cell>
          <cell r="I346">
            <v>0.35</v>
          </cell>
          <cell r="J346">
            <v>0.34</v>
          </cell>
          <cell r="K346">
            <v>345</v>
          </cell>
        </row>
        <row r="347">
          <cell r="B347">
            <v>29840</v>
          </cell>
          <cell r="C347">
            <v>29643</v>
          </cell>
          <cell r="D347">
            <v>2584.58</v>
          </cell>
          <cell r="E347">
            <v>2584.5</v>
          </cell>
          <cell r="F347">
            <v>2583.56</v>
          </cell>
          <cell r="G347">
            <v>2583.33</v>
          </cell>
          <cell r="H347">
            <v>0</v>
          </cell>
          <cell r="I347">
            <v>0.4</v>
          </cell>
          <cell r="J347">
            <v>0.28999999999999998</v>
          </cell>
          <cell r="K347">
            <v>346</v>
          </cell>
        </row>
        <row r="348">
          <cell r="B348">
            <v>29944</v>
          </cell>
          <cell r="C348">
            <v>29840</v>
          </cell>
          <cell r="D348">
            <v>2584.7199999999998</v>
          </cell>
          <cell r="E348">
            <v>2584.58</v>
          </cell>
          <cell r="F348">
            <v>2583.96</v>
          </cell>
          <cell r="G348">
            <v>2583.56</v>
          </cell>
          <cell r="H348">
            <v>0</v>
          </cell>
          <cell r="I348">
            <v>0.3</v>
          </cell>
          <cell r="J348">
            <v>0.6</v>
          </cell>
          <cell r="K348">
            <v>347</v>
          </cell>
        </row>
        <row r="349">
          <cell r="B349">
            <v>29944</v>
          </cell>
          <cell r="C349">
            <v>29741</v>
          </cell>
          <cell r="D349">
            <v>2584.7199999999998</v>
          </cell>
          <cell r="E349">
            <v>2584.59</v>
          </cell>
          <cell r="F349">
            <v>2583.85</v>
          </cell>
          <cell r="G349">
            <v>0</v>
          </cell>
          <cell r="H349">
            <v>0</v>
          </cell>
          <cell r="I349">
            <v>0.4</v>
          </cell>
          <cell r="J349">
            <v>0.38</v>
          </cell>
          <cell r="K349">
            <v>348</v>
          </cell>
        </row>
        <row r="350">
          <cell r="B350">
            <v>30031</v>
          </cell>
          <cell r="C350">
            <v>29944</v>
          </cell>
          <cell r="D350">
            <v>2584.79</v>
          </cell>
          <cell r="E350">
            <v>2584.7199999999998</v>
          </cell>
          <cell r="F350">
            <v>2584.39</v>
          </cell>
          <cell r="G350">
            <v>2583.85</v>
          </cell>
          <cell r="H350">
            <v>0</v>
          </cell>
          <cell r="I350">
            <v>0.23</v>
          </cell>
          <cell r="J350">
            <v>0.81</v>
          </cell>
          <cell r="K350">
            <v>349</v>
          </cell>
        </row>
        <row r="351">
          <cell r="B351">
            <v>30031</v>
          </cell>
          <cell r="C351">
            <v>29845</v>
          </cell>
          <cell r="D351">
            <v>2574.79</v>
          </cell>
          <cell r="E351">
            <v>0</v>
          </cell>
          <cell r="F351">
            <v>2574.15</v>
          </cell>
          <cell r="G351">
            <v>2573.89</v>
          </cell>
          <cell r="H351">
            <v>0</v>
          </cell>
          <cell r="I351">
            <v>0.4</v>
          </cell>
          <cell r="J351">
            <v>0.3</v>
          </cell>
          <cell r="K351">
            <v>350</v>
          </cell>
        </row>
        <row r="352">
          <cell r="B352">
            <v>30161</v>
          </cell>
          <cell r="C352">
            <v>30031</v>
          </cell>
          <cell r="D352">
            <v>2585.21</v>
          </cell>
          <cell r="E352">
            <v>2584.79</v>
          </cell>
          <cell r="F352">
            <v>2584.4</v>
          </cell>
          <cell r="G352">
            <v>2584.0300000000002</v>
          </cell>
          <cell r="H352">
            <v>0</v>
          </cell>
          <cell r="I352">
            <v>0.3</v>
          </cell>
          <cell r="J352">
            <v>0.42</v>
          </cell>
          <cell r="K352">
            <v>351</v>
          </cell>
        </row>
        <row r="353">
          <cell r="B353">
            <v>30161</v>
          </cell>
          <cell r="C353">
            <v>29974</v>
          </cell>
          <cell r="D353">
            <v>2585.21</v>
          </cell>
          <cell r="E353">
            <v>0</v>
          </cell>
          <cell r="F353">
            <v>2584.48</v>
          </cell>
          <cell r="G353">
            <v>2584.04</v>
          </cell>
          <cell r="H353">
            <v>0</v>
          </cell>
          <cell r="I353">
            <v>0.23</v>
          </cell>
          <cell r="J353">
            <v>0.5</v>
          </cell>
          <cell r="K353">
            <v>352</v>
          </cell>
        </row>
        <row r="354">
          <cell r="B354">
            <v>30189</v>
          </cell>
          <cell r="C354">
            <v>29997</v>
          </cell>
          <cell r="D354">
            <v>2585.33</v>
          </cell>
          <cell r="E354">
            <v>2585.1999999999998</v>
          </cell>
          <cell r="F354">
            <v>2584.4899999999998</v>
          </cell>
          <cell r="G354">
            <v>2584.0500000000002</v>
          </cell>
          <cell r="H354">
            <v>0</v>
          </cell>
          <cell r="I354">
            <v>0.23</v>
          </cell>
          <cell r="J354">
            <v>0.5</v>
          </cell>
          <cell r="K354">
            <v>353</v>
          </cell>
        </row>
        <row r="355">
          <cell r="B355">
            <v>29757</v>
          </cell>
          <cell r="C355">
            <v>29623</v>
          </cell>
          <cell r="D355">
            <v>2584.9499999999998</v>
          </cell>
          <cell r="E355">
            <v>2584.5100000000002</v>
          </cell>
          <cell r="F355">
            <v>2584.04</v>
          </cell>
          <cell r="G355">
            <v>2583.5100000000002</v>
          </cell>
          <cell r="H355">
            <v>0</v>
          </cell>
          <cell r="I355">
            <v>0.3</v>
          </cell>
          <cell r="J355">
            <v>0.6</v>
          </cell>
          <cell r="K355">
            <v>354</v>
          </cell>
        </row>
        <row r="356">
          <cell r="B356">
            <v>29974</v>
          </cell>
          <cell r="C356">
            <v>29757</v>
          </cell>
          <cell r="D356">
            <v>0</v>
          </cell>
          <cell r="E356">
            <v>2584.9499999999998</v>
          </cell>
          <cell r="F356">
            <v>2584.04</v>
          </cell>
          <cell r="G356">
            <v>2583.66</v>
          </cell>
          <cell r="H356">
            <v>0</v>
          </cell>
          <cell r="I356">
            <v>0.3</v>
          </cell>
          <cell r="J356">
            <v>0.4</v>
          </cell>
          <cell r="K356">
            <v>355</v>
          </cell>
        </row>
        <row r="357">
          <cell r="B357">
            <v>29974</v>
          </cell>
          <cell r="C357">
            <v>29845</v>
          </cell>
          <cell r="D357">
            <v>0</v>
          </cell>
          <cell r="E357">
            <v>0</v>
          </cell>
          <cell r="F357">
            <v>2584.15</v>
          </cell>
          <cell r="G357">
            <v>2583.89</v>
          </cell>
          <cell r="H357">
            <v>0</v>
          </cell>
          <cell r="I357">
            <v>0.3</v>
          </cell>
          <cell r="J357">
            <v>0.5</v>
          </cell>
          <cell r="K357">
            <v>356</v>
          </cell>
        </row>
        <row r="358">
          <cell r="B358">
            <v>29845</v>
          </cell>
          <cell r="C358">
            <v>29741</v>
          </cell>
          <cell r="D358">
            <v>0</v>
          </cell>
          <cell r="E358">
            <v>2584.59</v>
          </cell>
          <cell r="F358">
            <v>2584.15</v>
          </cell>
          <cell r="G358">
            <v>2583.48</v>
          </cell>
          <cell r="H358">
            <v>0</v>
          </cell>
          <cell r="I358">
            <v>0.23</v>
          </cell>
          <cell r="J358">
            <v>1</v>
          </cell>
          <cell r="K358">
            <v>357</v>
          </cell>
        </row>
        <row r="359">
          <cell r="B359">
            <v>29845</v>
          </cell>
          <cell r="C359">
            <v>29623</v>
          </cell>
          <cell r="D359">
            <v>0</v>
          </cell>
          <cell r="E359">
            <v>2584.5100000000002</v>
          </cell>
          <cell r="F359">
            <v>2583.89</v>
          </cell>
          <cell r="G359">
            <v>2583.5100000000002</v>
          </cell>
          <cell r="H359">
            <v>0</v>
          </cell>
          <cell r="I359">
            <v>0.5</v>
          </cell>
          <cell r="J359">
            <v>0.4</v>
          </cell>
          <cell r="K359">
            <v>358</v>
          </cell>
        </row>
        <row r="360">
          <cell r="B360">
            <v>29997</v>
          </cell>
          <cell r="C360">
            <v>29774</v>
          </cell>
          <cell r="D360">
            <v>2585.1999999999998</v>
          </cell>
          <cell r="E360">
            <v>2584.9499999999998</v>
          </cell>
          <cell r="F360">
            <v>2584.0500000000002</v>
          </cell>
          <cell r="G360">
            <v>2583.67</v>
          </cell>
          <cell r="H360">
            <v>0</v>
          </cell>
          <cell r="I360">
            <v>0.3</v>
          </cell>
          <cell r="J360">
            <v>0</v>
          </cell>
          <cell r="K360">
            <v>359</v>
          </cell>
        </row>
        <row r="361">
          <cell r="B361">
            <v>27764</v>
          </cell>
          <cell r="C361">
            <v>27632</v>
          </cell>
          <cell r="D361">
            <v>2582</v>
          </cell>
          <cell r="E361">
            <v>2581.77</v>
          </cell>
          <cell r="F361">
            <v>2580.6</v>
          </cell>
          <cell r="G361">
            <v>2580.29</v>
          </cell>
          <cell r="H361">
            <v>0</v>
          </cell>
          <cell r="I361">
            <v>0.23</v>
          </cell>
          <cell r="J361">
            <v>0</v>
          </cell>
          <cell r="K361">
            <v>360</v>
          </cell>
        </row>
        <row r="362">
          <cell r="B362">
            <v>27927</v>
          </cell>
          <cell r="C362">
            <v>27764</v>
          </cell>
          <cell r="D362">
            <v>2582.1999999999998</v>
          </cell>
          <cell r="E362">
            <v>2582</v>
          </cell>
          <cell r="F362">
            <v>2580.86</v>
          </cell>
          <cell r="G362">
            <v>2580.58</v>
          </cell>
          <cell r="H362">
            <v>0</v>
          </cell>
          <cell r="I362">
            <v>0.23</v>
          </cell>
          <cell r="J362">
            <v>0.8</v>
          </cell>
          <cell r="K362">
            <v>361</v>
          </cell>
        </row>
        <row r="363">
          <cell r="B363">
            <v>27759</v>
          </cell>
          <cell r="C363">
            <v>27637</v>
          </cell>
          <cell r="D363">
            <v>2582.0300000000002</v>
          </cell>
          <cell r="E363">
            <v>2581.8200000000002</v>
          </cell>
          <cell r="F363">
            <v>0</v>
          </cell>
          <cell r="G363">
            <v>2580.2399999999998</v>
          </cell>
          <cell r="H363">
            <v>0</v>
          </cell>
          <cell r="I363">
            <v>0.23</v>
          </cell>
          <cell r="J363">
            <v>0.8</v>
          </cell>
          <cell r="K363">
            <v>362</v>
          </cell>
        </row>
        <row r="364">
          <cell r="B364">
            <v>27963</v>
          </cell>
          <cell r="C364">
            <v>27759</v>
          </cell>
          <cell r="D364">
            <v>2582.2199999999998</v>
          </cell>
          <cell r="E364">
            <v>2582.0300000000002</v>
          </cell>
          <cell r="F364">
            <v>2581.2600000000002</v>
          </cell>
          <cell r="G364">
            <v>0</v>
          </cell>
          <cell r="H364">
            <v>0</v>
          </cell>
          <cell r="I364">
            <v>0.23</v>
          </cell>
          <cell r="J364">
            <v>0</v>
          </cell>
          <cell r="K364">
            <v>363</v>
          </cell>
        </row>
        <row r="365">
          <cell r="B365">
            <v>27632</v>
          </cell>
          <cell r="C365">
            <v>27585</v>
          </cell>
          <cell r="D365">
            <v>2581.77</v>
          </cell>
          <cell r="E365">
            <v>2581.54</v>
          </cell>
          <cell r="F365">
            <v>0</v>
          </cell>
          <cell r="G365">
            <v>2579.41</v>
          </cell>
          <cell r="H365">
            <v>0</v>
          </cell>
          <cell r="I365">
            <v>0.53</v>
          </cell>
          <cell r="J365">
            <v>0.6</v>
          </cell>
          <cell r="K365">
            <v>364</v>
          </cell>
        </row>
        <row r="366">
          <cell r="B366">
            <v>27637</v>
          </cell>
          <cell r="C366">
            <v>27632</v>
          </cell>
          <cell r="D366">
            <v>2581.8200000000002</v>
          </cell>
          <cell r="E366">
            <v>2581.77</v>
          </cell>
          <cell r="F366">
            <v>0</v>
          </cell>
          <cell r="G366">
            <v>2579.8200000000002</v>
          </cell>
          <cell r="H366">
            <v>0</v>
          </cell>
          <cell r="I366">
            <v>0.35</v>
          </cell>
          <cell r="J366">
            <v>0.9</v>
          </cell>
          <cell r="K366">
            <v>365</v>
          </cell>
        </row>
        <row r="367">
          <cell r="B367">
            <v>27353</v>
          </cell>
          <cell r="C367">
            <v>27198</v>
          </cell>
          <cell r="D367">
            <v>0</v>
          </cell>
          <cell r="E367">
            <v>0</v>
          </cell>
          <cell r="F367">
            <v>2577.2800000000002</v>
          </cell>
          <cell r="G367">
            <v>2577.25</v>
          </cell>
          <cell r="H367">
            <v>0</v>
          </cell>
          <cell r="I367">
            <v>1.25</v>
          </cell>
          <cell r="J367">
            <v>0.05</v>
          </cell>
          <cell r="K367">
            <v>366</v>
          </cell>
        </row>
        <row r="368">
          <cell r="B368">
            <v>27397</v>
          </cell>
          <cell r="C368">
            <v>27391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367</v>
          </cell>
        </row>
        <row r="369">
          <cell r="B369">
            <v>27364</v>
          </cell>
          <cell r="C369">
            <v>27397</v>
          </cell>
          <cell r="D369">
            <v>0</v>
          </cell>
          <cell r="E369">
            <v>2581.8000000000002</v>
          </cell>
          <cell r="F369">
            <v>0</v>
          </cell>
          <cell r="G369">
            <v>2576.08</v>
          </cell>
          <cell r="H369">
            <v>0</v>
          </cell>
          <cell r="I369">
            <v>1.1000000000000001</v>
          </cell>
          <cell r="J369">
            <v>0</v>
          </cell>
          <cell r="K369">
            <v>368</v>
          </cell>
        </row>
        <row r="370">
          <cell r="B370">
            <v>27391</v>
          </cell>
          <cell r="C370">
            <v>27353</v>
          </cell>
          <cell r="D370">
            <v>2581.8000000000002</v>
          </cell>
          <cell r="E370">
            <v>0</v>
          </cell>
          <cell r="F370">
            <v>2576.08</v>
          </cell>
          <cell r="G370">
            <v>0</v>
          </cell>
          <cell r="H370">
            <v>0</v>
          </cell>
          <cell r="I370">
            <v>1.25</v>
          </cell>
          <cell r="J370">
            <v>0</v>
          </cell>
          <cell r="K370">
            <v>369</v>
          </cell>
        </row>
        <row r="371">
          <cell r="B371">
            <v>27217</v>
          </cell>
          <cell r="C371">
            <v>27165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0.53</v>
          </cell>
          <cell r="J371">
            <v>3</v>
          </cell>
          <cell r="K371">
            <v>370</v>
          </cell>
        </row>
        <row r="372">
          <cell r="B372">
            <v>27523</v>
          </cell>
          <cell r="C372">
            <v>27480</v>
          </cell>
          <cell r="D372">
            <v>2582.5</v>
          </cell>
          <cell r="E372">
            <v>2580.8000000000002</v>
          </cell>
          <cell r="F372">
            <v>2578.9299999999998</v>
          </cell>
          <cell r="G372">
            <v>2578.71</v>
          </cell>
          <cell r="H372">
            <v>0</v>
          </cell>
          <cell r="I372">
            <v>0.5</v>
          </cell>
          <cell r="J372">
            <v>30</v>
          </cell>
          <cell r="K372">
            <v>371</v>
          </cell>
        </row>
        <row r="373">
          <cell r="B373">
            <v>27523</v>
          </cell>
          <cell r="C373">
            <v>27217</v>
          </cell>
          <cell r="D373">
            <v>2582.5</v>
          </cell>
          <cell r="E373">
            <v>0</v>
          </cell>
          <cell r="F373">
            <v>2581</v>
          </cell>
          <cell r="G373">
            <v>2578.9899999999998</v>
          </cell>
          <cell r="H373">
            <v>0</v>
          </cell>
          <cell r="I373">
            <v>0.23</v>
          </cell>
          <cell r="J373">
            <v>1</v>
          </cell>
          <cell r="K373">
            <v>372</v>
          </cell>
        </row>
        <row r="374">
          <cell r="B374">
            <v>27697</v>
          </cell>
          <cell r="C374">
            <v>27523</v>
          </cell>
          <cell r="D374">
            <v>2581.69</v>
          </cell>
          <cell r="E374">
            <v>2582.5</v>
          </cell>
          <cell r="F374">
            <v>2579.36</v>
          </cell>
          <cell r="G374">
            <v>2578.9299999999998</v>
          </cell>
          <cell r="H374">
            <v>0</v>
          </cell>
          <cell r="I374">
            <v>0.5</v>
          </cell>
          <cell r="J374">
            <v>0.43</v>
          </cell>
          <cell r="K374">
            <v>373</v>
          </cell>
        </row>
        <row r="375">
          <cell r="B375">
            <v>29735</v>
          </cell>
          <cell r="C375">
            <v>29527</v>
          </cell>
          <cell r="D375">
            <v>2584.33</v>
          </cell>
          <cell r="E375">
            <v>0</v>
          </cell>
          <cell r="F375">
            <v>2583.52</v>
          </cell>
          <cell r="G375">
            <v>2583.12</v>
          </cell>
          <cell r="H375">
            <v>0</v>
          </cell>
          <cell r="I375">
            <v>0.3</v>
          </cell>
          <cell r="J375">
            <v>0</v>
          </cell>
          <cell r="K375">
            <v>374</v>
          </cell>
        </row>
        <row r="376">
          <cell r="B376">
            <v>28705</v>
          </cell>
          <cell r="C376">
            <v>28555</v>
          </cell>
          <cell r="D376">
            <v>2583.06</v>
          </cell>
          <cell r="E376">
            <v>2582.84</v>
          </cell>
          <cell r="F376">
            <v>2582.06</v>
          </cell>
          <cell r="G376">
            <v>2581.33</v>
          </cell>
          <cell r="H376">
            <v>0</v>
          </cell>
          <cell r="I376">
            <v>0.4</v>
          </cell>
          <cell r="J376">
            <v>0.91</v>
          </cell>
          <cell r="K376">
            <v>375</v>
          </cell>
        </row>
        <row r="377">
          <cell r="B377">
            <v>28705</v>
          </cell>
          <cell r="C377">
            <v>28475</v>
          </cell>
          <cell r="D377">
            <v>2583.06</v>
          </cell>
          <cell r="E377">
            <v>2582.8200000000002</v>
          </cell>
          <cell r="F377">
            <v>2581.41</v>
          </cell>
          <cell r="G377">
            <v>2581.04</v>
          </cell>
          <cell r="H377">
            <v>0</v>
          </cell>
          <cell r="I377">
            <v>0.7</v>
          </cell>
          <cell r="J377">
            <v>0.4</v>
          </cell>
          <cell r="K377">
            <v>376</v>
          </cell>
        </row>
        <row r="378">
          <cell r="B378">
            <v>29047</v>
          </cell>
          <cell r="C378">
            <v>28705</v>
          </cell>
          <cell r="D378">
            <v>0</v>
          </cell>
          <cell r="E378">
            <v>2583.06</v>
          </cell>
          <cell r="F378">
            <v>2582.04</v>
          </cell>
          <cell r="G378">
            <v>2581.41</v>
          </cell>
          <cell r="H378">
            <v>0</v>
          </cell>
          <cell r="I378">
            <v>0.6</v>
          </cell>
          <cell r="J378">
            <v>0.4</v>
          </cell>
          <cell r="K378">
            <v>377</v>
          </cell>
        </row>
        <row r="379">
          <cell r="B379">
            <v>28838</v>
          </cell>
          <cell r="C379">
            <v>28705</v>
          </cell>
          <cell r="D379">
            <v>2583.17</v>
          </cell>
          <cell r="E379">
            <v>2583.06</v>
          </cell>
          <cell r="F379">
            <v>2582.13</v>
          </cell>
          <cell r="G379">
            <v>2581.41</v>
          </cell>
          <cell r="H379">
            <v>0</v>
          </cell>
          <cell r="I379">
            <v>0.4</v>
          </cell>
          <cell r="J379">
            <v>0.96</v>
          </cell>
          <cell r="K379">
            <v>378</v>
          </cell>
        </row>
        <row r="380">
          <cell r="B380">
            <v>29186</v>
          </cell>
          <cell r="C380">
            <v>28838</v>
          </cell>
          <cell r="D380">
            <v>0</v>
          </cell>
          <cell r="E380">
            <v>2583.17</v>
          </cell>
          <cell r="F380">
            <v>2582.96</v>
          </cell>
          <cell r="G380">
            <v>2582.13</v>
          </cell>
          <cell r="H380">
            <v>0</v>
          </cell>
          <cell r="I380">
            <v>0.4</v>
          </cell>
          <cell r="J380">
            <v>0.63</v>
          </cell>
          <cell r="K380">
            <v>379</v>
          </cell>
        </row>
        <row r="381">
          <cell r="B381">
            <v>29368</v>
          </cell>
          <cell r="C381">
            <v>28982</v>
          </cell>
          <cell r="D381">
            <v>0</v>
          </cell>
          <cell r="E381">
            <v>2583.0500000000002</v>
          </cell>
          <cell r="F381">
            <v>2582.6999999999998</v>
          </cell>
          <cell r="G381">
            <v>2581.94</v>
          </cell>
          <cell r="H381">
            <v>0</v>
          </cell>
          <cell r="I381">
            <v>0.5</v>
          </cell>
          <cell r="J381">
            <v>0.5</v>
          </cell>
          <cell r="K381">
            <v>380</v>
          </cell>
        </row>
        <row r="382">
          <cell r="B382">
            <v>29494</v>
          </cell>
          <cell r="C382">
            <v>29094</v>
          </cell>
          <cell r="D382">
            <v>2584.4499999999998</v>
          </cell>
          <cell r="E382">
            <v>2583.2399999999998</v>
          </cell>
          <cell r="F382">
            <v>2582.9499999999998</v>
          </cell>
          <cell r="G382">
            <v>2582.2600000000002</v>
          </cell>
          <cell r="H382">
            <v>0</v>
          </cell>
          <cell r="I382">
            <v>0.5</v>
          </cell>
          <cell r="J382">
            <v>0.5</v>
          </cell>
          <cell r="K382">
            <v>381</v>
          </cell>
        </row>
        <row r="383">
          <cell r="B383">
            <v>29094</v>
          </cell>
          <cell r="C383">
            <v>28982</v>
          </cell>
          <cell r="D383">
            <v>2583.2399999999998</v>
          </cell>
          <cell r="E383">
            <v>2583.0500000000002</v>
          </cell>
          <cell r="F383">
            <v>2582.36</v>
          </cell>
          <cell r="G383">
            <v>2582.0100000000002</v>
          </cell>
          <cell r="H383">
            <v>0</v>
          </cell>
          <cell r="I383">
            <v>0.25</v>
          </cell>
          <cell r="J383">
            <v>0.56999999999999995</v>
          </cell>
          <cell r="K383">
            <v>382</v>
          </cell>
        </row>
        <row r="384">
          <cell r="B384">
            <v>29094</v>
          </cell>
          <cell r="C384">
            <v>29050</v>
          </cell>
          <cell r="D384">
            <v>2583.2399999999998</v>
          </cell>
          <cell r="E384">
            <v>2583.16</v>
          </cell>
          <cell r="F384">
            <v>2582.2399999999998</v>
          </cell>
          <cell r="G384">
            <v>0</v>
          </cell>
          <cell r="H384">
            <v>0</v>
          </cell>
          <cell r="I384">
            <v>0.5</v>
          </cell>
          <cell r="J384">
            <v>0.8</v>
          </cell>
          <cell r="K384">
            <v>383</v>
          </cell>
        </row>
        <row r="385">
          <cell r="B385">
            <v>29155</v>
          </cell>
          <cell r="C385">
            <v>29094</v>
          </cell>
          <cell r="D385">
            <v>2583.42</v>
          </cell>
          <cell r="E385">
            <v>2583.2399999999998</v>
          </cell>
          <cell r="F385">
            <v>2582.48</v>
          </cell>
          <cell r="G385">
            <v>0</v>
          </cell>
          <cell r="H385">
            <v>0</v>
          </cell>
          <cell r="I385">
            <v>0.23</v>
          </cell>
          <cell r="J385">
            <v>0.6</v>
          </cell>
          <cell r="K385">
            <v>384</v>
          </cell>
        </row>
        <row r="386">
          <cell r="B386">
            <v>28982</v>
          </cell>
          <cell r="C386">
            <v>28838</v>
          </cell>
          <cell r="D386">
            <v>2583.0500000000002</v>
          </cell>
          <cell r="E386">
            <v>2583.17</v>
          </cell>
          <cell r="F386">
            <v>2582.5100000000002</v>
          </cell>
          <cell r="G386">
            <v>2582.13</v>
          </cell>
          <cell r="H386">
            <v>0</v>
          </cell>
          <cell r="I386">
            <v>0.23</v>
          </cell>
          <cell r="J386">
            <v>0.64</v>
          </cell>
          <cell r="K386">
            <v>385</v>
          </cell>
        </row>
        <row r="387">
          <cell r="B387">
            <v>28982</v>
          </cell>
          <cell r="C387">
            <v>28857</v>
          </cell>
          <cell r="D387">
            <v>2583.0500000000002</v>
          </cell>
          <cell r="E387">
            <v>0</v>
          </cell>
          <cell r="F387">
            <v>0</v>
          </cell>
          <cell r="G387">
            <v>2581.7399999999998</v>
          </cell>
          <cell r="H387">
            <v>0</v>
          </cell>
          <cell r="I387">
            <v>0.5</v>
          </cell>
          <cell r="J387">
            <v>0.8</v>
          </cell>
          <cell r="K387">
            <v>386</v>
          </cell>
        </row>
        <row r="388">
          <cell r="B388">
            <v>28838</v>
          </cell>
          <cell r="C388">
            <v>28671</v>
          </cell>
          <cell r="D388">
            <v>2583.17</v>
          </cell>
          <cell r="E388">
            <v>2583.06</v>
          </cell>
          <cell r="F388">
            <v>2582.35</v>
          </cell>
          <cell r="G388">
            <v>2581.33</v>
          </cell>
          <cell r="H388">
            <v>0</v>
          </cell>
          <cell r="I388">
            <v>0.23</v>
          </cell>
          <cell r="J388">
            <v>1.65</v>
          </cell>
          <cell r="K388">
            <v>387</v>
          </cell>
        </row>
        <row r="389">
          <cell r="B389">
            <v>28903</v>
          </cell>
          <cell r="C389">
            <v>28555</v>
          </cell>
          <cell r="D389">
            <v>2582.96</v>
          </cell>
          <cell r="E389">
            <v>2582.84</v>
          </cell>
          <cell r="F389">
            <v>2582.21</v>
          </cell>
          <cell r="G389">
            <v>2581.33</v>
          </cell>
          <cell r="H389">
            <v>0</v>
          </cell>
          <cell r="I389">
            <v>0.3</v>
          </cell>
          <cell r="J389">
            <v>0.7</v>
          </cell>
          <cell r="K389">
            <v>388</v>
          </cell>
        </row>
        <row r="390">
          <cell r="B390">
            <v>28429</v>
          </cell>
          <cell r="C390">
            <v>28753</v>
          </cell>
          <cell r="D390">
            <v>2582.58</v>
          </cell>
          <cell r="E390">
            <v>2582.6999999999998</v>
          </cell>
          <cell r="F390">
            <v>2581.0500000000002</v>
          </cell>
          <cell r="G390">
            <v>2581.79</v>
          </cell>
          <cell r="H390">
            <v>0</v>
          </cell>
          <cell r="I390">
            <v>0.4</v>
          </cell>
          <cell r="J390">
            <v>0.6</v>
          </cell>
          <cell r="K390">
            <v>389</v>
          </cell>
        </row>
        <row r="391">
          <cell r="B391">
            <v>28289</v>
          </cell>
          <cell r="C391">
            <v>28149</v>
          </cell>
          <cell r="D391">
            <v>2582.41</v>
          </cell>
          <cell r="E391">
            <v>2581.75</v>
          </cell>
          <cell r="F391">
            <v>2581.04</v>
          </cell>
          <cell r="G391">
            <v>2580.54</v>
          </cell>
          <cell r="H391">
            <v>0</v>
          </cell>
          <cell r="I391">
            <v>0.4</v>
          </cell>
          <cell r="J391">
            <v>0.66</v>
          </cell>
          <cell r="K391">
            <v>390</v>
          </cell>
        </row>
        <row r="392">
          <cell r="B392">
            <v>28289</v>
          </cell>
          <cell r="C392">
            <v>27990</v>
          </cell>
          <cell r="D392">
            <v>2582.41</v>
          </cell>
          <cell r="E392">
            <v>2582.19</v>
          </cell>
          <cell r="F392">
            <v>2581.41</v>
          </cell>
          <cell r="G392">
            <v>2580.64</v>
          </cell>
          <cell r="H392">
            <v>0</v>
          </cell>
          <cell r="I392">
            <v>0.3</v>
          </cell>
          <cell r="J392">
            <v>0.7</v>
          </cell>
          <cell r="K392">
            <v>391</v>
          </cell>
        </row>
        <row r="393">
          <cell r="B393">
            <v>28429</v>
          </cell>
          <cell r="C393">
            <v>28135</v>
          </cell>
          <cell r="D393">
            <v>2582.58</v>
          </cell>
          <cell r="E393">
            <v>2582.0100000000002</v>
          </cell>
          <cell r="F393">
            <v>2581.0500000000002</v>
          </cell>
          <cell r="G393">
            <v>2580.29</v>
          </cell>
          <cell r="H393">
            <v>0</v>
          </cell>
          <cell r="I393">
            <v>0.55000000000000004</v>
          </cell>
          <cell r="J393">
            <v>0.6</v>
          </cell>
          <cell r="K393">
            <v>392</v>
          </cell>
        </row>
        <row r="394">
          <cell r="B394">
            <v>28429</v>
          </cell>
          <cell r="C394">
            <v>28289</v>
          </cell>
          <cell r="D394">
            <v>2582.58</v>
          </cell>
          <cell r="E394">
            <v>2582.41</v>
          </cell>
          <cell r="F394">
            <v>2581.7800000000002</v>
          </cell>
          <cell r="G394">
            <v>2581.04</v>
          </cell>
          <cell r="H394">
            <v>0</v>
          </cell>
          <cell r="I394">
            <v>0.23</v>
          </cell>
          <cell r="J394">
            <v>0.9</v>
          </cell>
          <cell r="K394">
            <v>393</v>
          </cell>
        </row>
        <row r="395">
          <cell r="B395">
            <v>28555</v>
          </cell>
          <cell r="C395">
            <v>28429</v>
          </cell>
          <cell r="D395">
            <v>2582.84</v>
          </cell>
          <cell r="E395">
            <v>2582.58</v>
          </cell>
          <cell r="F395">
            <v>2581.96</v>
          </cell>
          <cell r="G395">
            <v>2581.0500000000002</v>
          </cell>
          <cell r="H395">
            <v>0</v>
          </cell>
          <cell r="I395">
            <v>0.4</v>
          </cell>
          <cell r="J395">
            <v>1.2</v>
          </cell>
          <cell r="K395">
            <v>394</v>
          </cell>
        </row>
        <row r="396">
          <cell r="B396">
            <v>28555</v>
          </cell>
          <cell r="C396">
            <v>28244</v>
          </cell>
          <cell r="D396">
            <v>2582.84</v>
          </cell>
          <cell r="E396">
            <v>2582.64</v>
          </cell>
          <cell r="F396">
            <v>2581.33</v>
          </cell>
          <cell r="G396">
            <v>2580.27</v>
          </cell>
          <cell r="H396">
            <v>0</v>
          </cell>
          <cell r="I396">
            <v>0.4</v>
          </cell>
          <cell r="J396">
            <v>0.32</v>
          </cell>
          <cell r="K396">
            <v>395</v>
          </cell>
        </row>
        <row r="397">
          <cell r="B397">
            <v>28249</v>
          </cell>
          <cell r="C397">
            <v>28135</v>
          </cell>
          <cell r="D397">
            <v>2582.2800000000002</v>
          </cell>
          <cell r="E397">
            <v>2582.0100000000002</v>
          </cell>
          <cell r="F397">
            <v>2581.16</v>
          </cell>
          <cell r="G397">
            <v>2580.29</v>
          </cell>
          <cell r="H397">
            <v>0</v>
          </cell>
          <cell r="I397">
            <v>0.23</v>
          </cell>
          <cell r="J397">
            <v>1.5</v>
          </cell>
          <cell r="K397">
            <v>396</v>
          </cell>
        </row>
        <row r="398">
          <cell r="B398">
            <v>28135</v>
          </cell>
          <cell r="C398">
            <v>27990</v>
          </cell>
          <cell r="D398">
            <v>2582.0100000000002</v>
          </cell>
          <cell r="E398">
            <v>2582.19</v>
          </cell>
          <cell r="F398">
            <v>2581.09</v>
          </cell>
          <cell r="G398">
            <v>2580.64</v>
          </cell>
          <cell r="H398">
            <v>0</v>
          </cell>
          <cell r="I398">
            <v>0.23</v>
          </cell>
          <cell r="J398">
            <v>0.6</v>
          </cell>
          <cell r="K398">
            <v>397</v>
          </cell>
        </row>
        <row r="399">
          <cell r="B399">
            <v>28135</v>
          </cell>
          <cell r="C399">
            <v>28031</v>
          </cell>
          <cell r="D399">
            <v>2582.0100000000002</v>
          </cell>
          <cell r="E399">
            <v>2582.2199999999998</v>
          </cell>
          <cell r="F399">
            <v>2580.29</v>
          </cell>
          <cell r="G399">
            <v>2579.89</v>
          </cell>
          <cell r="H399">
            <v>0</v>
          </cell>
          <cell r="I399">
            <v>0.2</v>
          </cell>
          <cell r="J399">
            <v>1.2</v>
          </cell>
          <cell r="K399">
            <v>398</v>
          </cell>
        </row>
        <row r="400">
          <cell r="B400">
            <v>27990</v>
          </cell>
          <cell r="C400">
            <v>27826</v>
          </cell>
          <cell r="D400">
            <v>2582.19</v>
          </cell>
          <cell r="E400">
            <v>2581.33</v>
          </cell>
          <cell r="F400">
            <v>2581.0300000000002</v>
          </cell>
          <cell r="G400">
            <v>2579.98</v>
          </cell>
          <cell r="H400">
            <v>0</v>
          </cell>
          <cell r="I400">
            <v>0.23</v>
          </cell>
          <cell r="J400">
            <v>1.4</v>
          </cell>
          <cell r="K400">
            <v>399</v>
          </cell>
        </row>
        <row r="401">
          <cell r="B401">
            <v>27990</v>
          </cell>
          <cell r="C401">
            <v>27813</v>
          </cell>
          <cell r="D401">
            <v>2582.19</v>
          </cell>
          <cell r="E401">
            <v>2582.1</v>
          </cell>
          <cell r="F401">
            <v>2580.64</v>
          </cell>
          <cell r="G401">
            <v>2579.5100000000002</v>
          </cell>
          <cell r="H401">
            <v>0</v>
          </cell>
          <cell r="I401">
            <v>0.3</v>
          </cell>
          <cell r="J401">
            <v>2</v>
          </cell>
          <cell r="K401">
            <v>400</v>
          </cell>
        </row>
        <row r="402">
          <cell r="B402">
            <v>27552</v>
          </cell>
          <cell r="C402">
            <v>27553</v>
          </cell>
          <cell r="D402">
            <v>2582.14</v>
          </cell>
          <cell r="E402">
            <v>0</v>
          </cell>
          <cell r="F402">
            <v>2579.29</v>
          </cell>
          <cell r="G402">
            <v>2578.8000000000002</v>
          </cell>
          <cell r="H402">
            <v>0</v>
          </cell>
          <cell r="I402">
            <v>0.75</v>
          </cell>
          <cell r="J402">
            <v>0.3</v>
          </cell>
          <cell r="K402">
            <v>401</v>
          </cell>
        </row>
        <row r="403">
          <cell r="B403">
            <v>27589</v>
          </cell>
          <cell r="C403">
            <v>27635</v>
          </cell>
          <cell r="D403">
            <v>2582.12</v>
          </cell>
          <cell r="E403">
            <v>2582.1</v>
          </cell>
          <cell r="F403">
            <v>2579.1799999999998</v>
          </cell>
          <cell r="G403">
            <v>2579.4499999999998</v>
          </cell>
          <cell r="H403">
            <v>0</v>
          </cell>
          <cell r="I403">
            <v>0</v>
          </cell>
          <cell r="J403">
            <v>0.3</v>
          </cell>
          <cell r="K403">
            <v>402</v>
          </cell>
        </row>
        <row r="404">
          <cell r="B404">
            <v>27769</v>
          </cell>
          <cell r="C404">
            <v>27589</v>
          </cell>
          <cell r="D404">
            <v>2581.4</v>
          </cell>
          <cell r="E404">
            <v>2582.12</v>
          </cell>
          <cell r="F404">
            <v>2579.48</v>
          </cell>
          <cell r="G404">
            <v>2579.1799999999998</v>
          </cell>
          <cell r="H404">
            <v>0</v>
          </cell>
          <cell r="I404">
            <v>0.9</v>
          </cell>
          <cell r="J404">
            <v>1.05</v>
          </cell>
          <cell r="K404">
            <v>403</v>
          </cell>
        </row>
        <row r="405">
          <cell r="B405">
            <v>28031</v>
          </cell>
          <cell r="C405">
            <v>27813</v>
          </cell>
          <cell r="D405">
            <v>2582.2199999999998</v>
          </cell>
          <cell r="E405">
            <v>2582.1</v>
          </cell>
          <cell r="F405">
            <v>2579.89</v>
          </cell>
          <cell r="G405">
            <v>2579.5100000000002</v>
          </cell>
          <cell r="H405">
            <v>0</v>
          </cell>
          <cell r="I405">
            <v>1.35</v>
          </cell>
          <cell r="J405">
            <v>0.51</v>
          </cell>
          <cell r="K405">
            <v>404</v>
          </cell>
        </row>
        <row r="406">
          <cell r="B406">
            <v>28903</v>
          </cell>
          <cell r="C406">
            <v>28753</v>
          </cell>
          <cell r="D406">
            <v>2582.96</v>
          </cell>
          <cell r="E406">
            <v>2582.6999999999998</v>
          </cell>
          <cell r="F406">
            <v>2582.1</v>
          </cell>
          <cell r="G406">
            <v>0</v>
          </cell>
          <cell r="H406">
            <v>0</v>
          </cell>
          <cell r="I406">
            <v>0.4</v>
          </cell>
          <cell r="J406">
            <v>0.4</v>
          </cell>
          <cell r="K406">
            <v>405</v>
          </cell>
        </row>
        <row r="407">
          <cell r="B407">
            <v>29503</v>
          </cell>
          <cell r="C407">
            <v>29297</v>
          </cell>
          <cell r="D407">
            <v>2583.69</v>
          </cell>
          <cell r="E407">
            <v>2583.5300000000002</v>
          </cell>
          <cell r="F407">
            <v>2582.9299999999998</v>
          </cell>
          <cell r="G407">
            <v>2582.5300000000002</v>
          </cell>
          <cell r="H407">
            <v>0</v>
          </cell>
          <cell r="I407">
            <v>0.3</v>
          </cell>
          <cell r="J407">
            <v>0.53</v>
          </cell>
          <cell r="K407">
            <v>406</v>
          </cell>
        </row>
        <row r="408">
          <cell r="B408">
            <v>29503</v>
          </cell>
          <cell r="C408">
            <v>29345</v>
          </cell>
          <cell r="D408">
            <v>2583.69</v>
          </cell>
          <cell r="E408">
            <v>0</v>
          </cell>
          <cell r="F408">
            <v>2582.6799999999998</v>
          </cell>
          <cell r="G408">
            <v>2582.3000000000002</v>
          </cell>
          <cell r="H408">
            <v>0</v>
          </cell>
          <cell r="I408">
            <v>0.25</v>
          </cell>
          <cell r="J408">
            <v>0.5</v>
          </cell>
          <cell r="K408">
            <v>407</v>
          </cell>
        </row>
        <row r="409">
          <cell r="B409">
            <v>29645</v>
          </cell>
          <cell r="C409">
            <v>29446</v>
          </cell>
          <cell r="D409">
            <v>2584.0100000000002</v>
          </cell>
          <cell r="E409">
            <v>2584.08</v>
          </cell>
          <cell r="F409">
            <v>2583.2399999999998</v>
          </cell>
          <cell r="G409">
            <v>2582.98</v>
          </cell>
          <cell r="H409">
            <v>0</v>
          </cell>
          <cell r="I409">
            <v>0.23</v>
          </cell>
          <cell r="J409">
            <v>0.5</v>
          </cell>
          <cell r="K409">
            <v>408</v>
          </cell>
        </row>
        <row r="410">
          <cell r="B410">
            <v>28903</v>
          </cell>
          <cell r="C410">
            <v>29148</v>
          </cell>
          <cell r="D410">
            <v>2582.96</v>
          </cell>
          <cell r="E410">
            <v>2582.98</v>
          </cell>
          <cell r="F410">
            <v>2582.25</v>
          </cell>
          <cell r="G410">
            <v>2581.91</v>
          </cell>
          <cell r="H410">
            <v>0</v>
          </cell>
          <cell r="I410">
            <v>0.4</v>
          </cell>
          <cell r="J410">
            <v>0.34</v>
          </cell>
          <cell r="K410">
            <v>409</v>
          </cell>
        </row>
        <row r="411">
          <cell r="B411">
            <v>29047</v>
          </cell>
          <cell r="C411">
            <v>28903</v>
          </cell>
          <cell r="D411">
            <v>0</v>
          </cell>
          <cell r="E411">
            <v>2582.96</v>
          </cell>
          <cell r="F411">
            <v>2582.5500000000002</v>
          </cell>
          <cell r="G411">
            <v>2582.1</v>
          </cell>
          <cell r="H411">
            <v>0</v>
          </cell>
          <cell r="I411">
            <v>0.3</v>
          </cell>
          <cell r="J411">
            <v>0.6</v>
          </cell>
          <cell r="K411">
            <v>410</v>
          </cell>
        </row>
        <row r="412">
          <cell r="B412">
            <v>29345</v>
          </cell>
          <cell r="C412">
            <v>29148</v>
          </cell>
          <cell r="D412">
            <v>0</v>
          </cell>
          <cell r="E412">
            <v>2582.98</v>
          </cell>
          <cell r="F412">
            <v>2582.5100000000002</v>
          </cell>
          <cell r="G412">
            <v>2581.91</v>
          </cell>
          <cell r="H412">
            <v>0</v>
          </cell>
          <cell r="I412">
            <v>0.23</v>
          </cell>
          <cell r="J412">
            <v>0.84</v>
          </cell>
          <cell r="K412">
            <v>411</v>
          </cell>
        </row>
        <row r="413">
          <cell r="B413">
            <v>29297</v>
          </cell>
          <cell r="C413">
            <v>29148</v>
          </cell>
          <cell r="D413">
            <v>2583.5300000000002</v>
          </cell>
          <cell r="E413">
            <v>2582.98</v>
          </cell>
          <cell r="F413">
            <v>2582.66</v>
          </cell>
          <cell r="G413">
            <v>2581.91</v>
          </cell>
          <cell r="H413">
            <v>0</v>
          </cell>
          <cell r="I413">
            <v>0.23</v>
          </cell>
          <cell r="J413">
            <v>0.8</v>
          </cell>
          <cell r="K413">
            <v>412</v>
          </cell>
        </row>
        <row r="414">
          <cell r="B414">
            <v>29297</v>
          </cell>
          <cell r="C414">
            <v>29047</v>
          </cell>
          <cell r="D414">
            <v>2583.5300000000002</v>
          </cell>
          <cell r="E414">
            <v>0</v>
          </cell>
          <cell r="F414">
            <v>2582.5300000000002</v>
          </cell>
          <cell r="G414">
            <v>2582.04</v>
          </cell>
          <cell r="H414">
            <v>0</v>
          </cell>
          <cell r="I414">
            <v>0.5</v>
          </cell>
          <cell r="J414">
            <v>0.51</v>
          </cell>
          <cell r="K414">
            <v>413</v>
          </cell>
        </row>
        <row r="415">
          <cell r="B415">
            <v>29446</v>
          </cell>
          <cell r="C415">
            <v>29186</v>
          </cell>
          <cell r="D415">
            <v>2584.08</v>
          </cell>
          <cell r="E415">
            <v>0</v>
          </cell>
          <cell r="F415">
            <v>2583.2600000000002</v>
          </cell>
          <cell r="G415">
            <v>2582.5700000000002</v>
          </cell>
          <cell r="H415">
            <v>0</v>
          </cell>
          <cell r="I415">
            <v>0.3</v>
          </cell>
          <cell r="J415">
            <v>0.72</v>
          </cell>
          <cell r="K415">
            <v>414</v>
          </cell>
        </row>
        <row r="416">
          <cell r="B416">
            <v>29446</v>
          </cell>
          <cell r="C416">
            <v>29297</v>
          </cell>
          <cell r="D416">
            <v>2584.08</v>
          </cell>
          <cell r="E416">
            <v>2583.5300000000002</v>
          </cell>
          <cell r="F416">
            <v>2582.98</v>
          </cell>
          <cell r="G416">
            <v>2582.5300000000002</v>
          </cell>
          <cell r="H416">
            <v>0</v>
          </cell>
          <cell r="I416">
            <v>0.4</v>
          </cell>
          <cell r="J416">
            <v>0.6</v>
          </cell>
          <cell r="K416">
            <v>415</v>
          </cell>
        </row>
        <row r="417">
          <cell r="B417">
            <v>29527</v>
          </cell>
          <cell r="C417">
            <v>29446</v>
          </cell>
          <cell r="D417">
            <v>0</v>
          </cell>
          <cell r="E417">
            <v>2584.08</v>
          </cell>
          <cell r="F417">
            <v>2583.12</v>
          </cell>
          <cell r="G417">
            <v>2582.98</v>
          </cell>
          <cell r="H417">
            <v>0</v>
          </cell>
          <cell r="I417">
            <v>0.3</v>
          </cell>
          <cell r="J417">
            <v>0</v>
          </cell>
          <cell r="K417">
            <v>416</v>
          </cell>
        </row>
        <row r="418">
          <cell r="B418">
            <v>29643</v>
          </cell>
          <cell r="C418">
            <v>29527</v>
          </cell>
          <cell r="D418">
            <v>2584.1999999999998</v>
          </cell>
          <cell r="E418">
            <v>0</v>
          </cell>
          <cell r="F418">
            <v>2583.6799999999998</v>
          </cell>
          <cell r="G418">
            <v>2583.12</v>
          </cell>
          <cell r="H418">
            <v>0</v>
          </cell>
          <cell r="I418">
            <v>0.3</v>
          </cell>
          <cell r="J418">
            <v>0</v>
          </cell>
          <cell r="K418">
            <v>417</v>
          </cell>
        </row>
        <row r="419">
          <cell r="B419">
            <v>29741</v>
          </cell>
          <cell r="C419">
            <v>29643</v>
          </cell>
          <cell r="D419">
            <v>2584.59</v>
          </cell>
          <cell r="E419">
            <v>2584.5</v>
          </cell>
          <cell r="F419">
            <v>2583.75</v>
          </cell>
          <cell r="G419">
            <v>2583.58</v>
          </cell>
          <cell r="H419">
            <v>0</v>
          </cell>
          <cell r="I419">
            <v>0.23</v>
          </cell>
          <cell r="J419">
            <v>0.63</v>
          </cell>
          <cell r="K419">
            <v>418</v>
          </cell>
        </row>
        <row r="420">
          <cell r="B420">
            <v>29741</v>
          </cell>
          <cell r="C420">
            <v>29494</v>
          </cell>
          <cell r="D420">
            <v>2584.59</v>
          </cell>
          <cell r="E420">
            <v>2584.4499999999998</v>
          </cell>
          <cell r="F420">
            <v>2583.48</v>
          </cell>
          <cell r="G420">
            <v>2582.9499999999998</v>
          </cell>
          <cell r="H420">
            <v>0</v>
          </cell>
          <cell r="I420">
            <v>0.4</v>
          </cell>
          <cell r="J420">
            <v>0.55000000000000004</v>
          </cell>
          <cell r="K420">
            <v>419</v>
          </cell>
        </row>
        <row r="421">
          <cell r="B421">
            <v>29643</v>
          </cell>
          <cell r="C421">
            <v>29368</v>
          </cell>
          <cell r="D421">
            <v>2584.5</v>
          </cell>
          <cell r="E421">
            <v>2584.4299999999998</v>
          </cell>
          <cell r="F421">
            <v>2583.46</v>
          </cell>
          <cell r="G421">
            <v>2582.9499999999998</v>
          </cell>
          <cell r="H421">
            <v>0</v>
          </cell>
          <cell r="I421">
            <v>0.5</v>
          </cell>
          <cell r="J421">
            <v>0.55000000000000004</v>
          </cell>
          <cell r="K421">
            <v>420</v>
          </cell>
        </row>
        <row r="422">
          <cell r="B422">
            <v>29186</v>
          </cell>
          <cell r="C422">
            <v>29047</v>
          </cell>
          <cell r="D422">
            <v>0</v>
          </cell>
          <cell r="E422">
            <v>0</v>
          </cell>
          <cell r="F422">
            <v>2582.5700000000002</v>
          </cell>
          <cell r="G422">
            <v>2582.04</v>
          </cell>
          <cell r="H422">
            <v>0</v>
          </cell>
          <cell r="I422">
            <v>0.4</v>
          </cell>
          <cell r="J422">
            <v>0.7</v>
          </cell>
          <cell r="K422">
            <v>421</v>
          </cell>
        </row>
        <row r="423">
          <cell r="B423">
            <v>29500</v>
          </cell>
          <cell r="C423">
            <v>29294</v>
          </cell>
          <cell r="D423">
            <v>2584.3000000000002</v>
          </cell>
          <cell r="E423">
            <v>2584.0500000000002</v>
          </cell>
          <cell r="F423">
            <v>2583.27</v>
          </cell>
          <cell r="G423">
            <v>2582.91</v>
          </cell>
          <cell r="H423">
            <v>0</v>
          </cell>
          <cell r="I423">
            <v>0.3</v>
          </cell>
          <cell r="J423">
            <v>0.4</v>
          </cell>
          <cell r="K423">
            <v>422</v>
          </cell>
        </row>
        <row r="424">
          <cell r="B424">
            <v>29294</v>
          </cell>
          <cell r="C424">
            <v>29186</v>
          </cell>
          <cell r="D424">
            <v>2584.0500000000002</v>
          </cell>
          <cell r="E424">
            <v>0</v>
          </cell>
          <cell r="F424">
            <v>2582.91</v>
          </cell>
          <cell r="G424">
            <v>2582.5700000000002</v>
          </cell>
          <cell r="H424">
            <v>0</v>
          </cell>
          <cell r="I424">
            <v>0.3</v>
          </cell>
          <cell r="J424">
            <v>0.6</v>
          </cell>
          <cell r="K424">
            <v>423</v>
          </cell>
        </row>
        <row r="425">
          <cell r="B425">
            <v>29368</v>
          </cell>
          <cell r="C425">
            <v>29294</v>
          </cell>
          <cell r="D425">
            <v>0</v>
          </cell>
          <cell r="E425">
            <v>2584.0500000000002</v>
          </cell>
          <cell r="F425">
            <v>2583.14</v>
          </cell>
          <cell r="G425">
            <v>2582.91</v>
          </cell>
          <cell r="H425">
            <v>0</v>
          </cell>
          <cell r="I425">
            <v>0.3</v>
          </cell>
          <cell r="J425">
            <v>0.6</v>
          </cell>
          <cell r="K425">
            <v>424</v>
          </cell>
        </row>
        <row r="426">
          <cell r="B426">
            <v>29494</v>
          </cell>
          <cell r="C426">
            <v>29368</v>
          </cell>
          <cell r="D426">
            <v>2584.4499999999998</v>
          </cell>
          <cell r="E426">
            <v>0</v>
          </cell>
          <cell r="F426">
            <v>2583.38</v>
          </cell>
          <cell r="G426">
            <v>2582.6999999999998</v>
          </cell>
          <cell r="H426">
            <v>0</v>
          </cell>
          <cell r="I426">
            <v>0.23</v>
          </cell>
          <cell r="J426">
            <v>1</v>
          </cell>
          <cell r="K426">
            <v>425</v>
          </cell>
        </row>
        <row r="427">
          <cell r="B427">
            <v>29623</v>
          </cell>
          <cell r="C427">
            <v>29494</v>
          </cell>
          <cell r="D427">
            <v>2584.5100000000002</v>
          </cell>
          <cell r="E427">
            <v>2584.4499999999998</v>
          </cell>
          <cell r="F427">
            <v>2583.63</v>
          </cell>
          <cell r="G427">
            <v>2582.9499999999998</v>
          </cell>
          <cell r="H427">
            <v>0</v>
          </cell>
          <cell r="I427">
            <v>0.23</v>
          </cell>
          <cell r="J427">
            <v>1</v>
          </cell>
          <cell r="K427">
            <v>426</v>
          </cell>
        </row>
        <row r="428">
          <cell r="B428">
            <v>29623</v>
          </cell>
          <cell r="C428">
            <v>29241</v>
          </cell>
          <cell r="D428">
            <v>2584.5100000000002</v>
          </cell>
          <cell r="E428">
            <v>2583.58</v>
          </cell>
          <cell r="F428">
            <v>2583.5100000000002</v>
          </cell>
          <cell r="G428">
            <v>2582.6</v>
          </cell>
          <cell r="H428">
            <v>0</v>
          </cell>
          <cell r="I428">
            <v>0.5</v>
          </cell>
          <cell r="J428">
            <v>0.72</v>
          </cell>
          <cell r="K428">
            <v>427</v>
          </cell>
        </row>
        <row r="429">
          <cell r="B429">
            <v>27569</v>
          </cell>
          <cell r="C429">
            <v>27353</v>
          </cell>
          <cell r="D429">
            <v>0</v>
          </cell>
          <cell r="E429">
            <v>0</v>
          </cell>
          <cell r="F429">
            <v>2579.41</v>
          </cell>
          <cell r="G429">
            <v>2577.2800000000002</v>
          </cell>
          <cell r="H429">
            <v>0</v>
          </cell>
          <cell r="I429">
            <v>0.68</v>
          </cell>
          <cell r="J429">
            <v>0.7</v>
          </cell>
          <cell r="K429">
            <v>428</v>
          </cell>
        </row>
        <row r="430">
          <cell r="B430">
            <v>28173</v>
          </cell>
          <cell r="C430">
            <v>27819</v>
          </cell>
          <cell r="D430">
            <v>2582.6</v>
          </cell>
          <cell r="E430">
            <v>2582.3200000000002</v>
          </cell>
          <cell r="F430">
            <v>2580.19</v>
          </cell>
          <cell r="G430">
            <v>2579.75</v>
          </cell>
          <cell r="H430">
            <v>0</v>
          </cell>
          <cell r="I430">
            <v>0.68</v>
          </cell>
          <cell r="J430">
            <v>0.35</v>
          </cell>
          <cell r="K430">
            <v>429</v>
          </cell>
        </row>
        <row r="431">
          <cell r="B431">
            <v>27819</v>
          </cell>
          <cell r="C431">
            <v>27569</v>
          </cell>
          <cell r="D431">
            <v>2582.3200000000002</v>
          </cell>
          <cell r="E431">
            <v>0</v>
          </cell>
          <cell r="F431">
            <v>2579.75</v>
          </cell>
          <cell r="G431">
            <v>2579.41</v>
          </cell>
          <cell r="H431">
            <v>0</v>
          </cell>
          <cell r="I431">
            <v>0.68</v>
          </cell>
          <cell r="J431">
            <v>0.35</v>
          </cell>
          <cell r="K431">
            <v>430</v>
          </cell>
        </row>
        <row r="432">
          <cell r="B432">
            <v>28498</v>
          </cell>
          <cell r="C432">
            <v>28173</v>
          </cell>
          <cell r="D432">
            <v>2582.87</v>
          </cell>
          <cell r="E432">
            <v>2582.6</v>
          </cell>
          <cell r="F432">
            <v>2580.61</v>
          </cell>
          <cell r="G432">
            <v>2580.1799999999998</v>
          </cell>
          <cell r="H432">
            <v>0</v>
          </cell>
          <cell r="I432">
            <v>0.68</v>
          </cell>
          <cell r="J432">
            <v>0.35</v>
          </cell>
          <cell r="K432">
            <v>431</v>
          </cell>
        </row>
        <row r="433">
          <cell r="B433">
            <v>28162</v>
          </cell>
          <cell r="C433">
            <v>27991</v>
          </cell>
          <cell r="D433">
            <v>2582.62</v>
          </cell>
          <cell r="E433">
            <v>2582.6</v>
          </cell>
          <cell r="F433">
            <v>0</v>
          </cell>
          <cell r="G433">
            <v>2579.9499999999998</v>
          </cell>
          <cell r="H433">
            <v>0</v>
          </cell>
          <cell r="I433">
            <v>0.75</v>
          </cell>
          <cell r="J433">
            <v>0.3</v>
          </cell>
          <cell r="K433">
            <v>432</v>
          </cell>
        </row>
        <row r="434">
          <cell r="B434">
            <v>28215</v>
          </cell>
          <cell r="C434">
            <v>28162</v>
          </cell>
          <cell r="D434">
            <v>2582.7199999999998</v>
          </cell>
          <cell r="E434">
            <v>2582.62</v>
          </cell>
          <cell r="F434">
            <v>2580.46</v>
          </cell>
          <cell r="G434">
            <v>2580.19</v>
          </cell>
          <cell r="H434">
            <v>0</v>
          </cell>
          <cell r="I434">
            <v>0.75</v>
          </cell>
          <cell r="J434">
            <v>0.3</v>
          </cell>
          <cell r="K434">
            <v>433</v>
          </cell>
        </row>
        <row r="435">
          <cell r="B435">
            <v>28330</v>
          </cell>
          <cell r="C435">
            <v>28215</v>
          </cell>
          <cell r="D435">
            <v>0</v>
          </cell>
          <cell r="E435">
            <v>2582.7199999999998</v>
          </cell>
          <cell r="F435">
            <v>2580.6799999999998</v>
          </cell>
          <cell r="G435">
            <v>2580.46</v>
          </cell>
          <cell r="H435">
            <v>0</v>
          </cell>
          <cell r="I435">
            <v>0.75</v>
          </cell>
          <cell r="J435">
            <v>0.3</v>
          </cell>
          <cell r="K435">
            <v>434</v>
          </cell>
        </row>
        <row r="436">
          <cell r="B436">
            <v>28540</v>
          </cell>
          <cell r="C436">
            <v>28330</v>
          </cell>
          <cell r="D436">
            <v>2582.9499999999998</v>
          </cell>
          <cell r="E436">
            <v>2582.6999999999998</v>
          </cell>
          <cell r="F436">
            <v>2580.6999999999998</v>
          </cell>
          <cell r="G436">
            <v>2580.4</v>
          </cell>
          <cell r="H436">
            <v>0</v>
          </cell>
          <cell r="I436">
            <v>0.75</v>
          </cell>
          <cell r="J436">
            <v>0.2</v>
          </cell>
          <cell r="K436">
            <v>435</v>
          </cell>
        </row>
        <row r="437">
          <cell r="B437">
            <v>28824</v>
          </cell>
          <cell r="C437">
            <v>28498</v>
          </cell>
          <cell r="D437">
            <v>2583.25</v>
          </cell>
          <cell r="E437">
            <v>2582.87</v>
          </cell>
          <cell r="F437">
            <v>2581.0300000000002</v>
          </cell>
          <cell r="G437">
            <v>0</v>
          </cell>
          <cell r="H437">
            <v>0</v>
          </cell>
          <cell r="I437">
            <v>0.68</v>
          </cell>
          <cell r="J437">
            <v>0.35</v>
          </cell>
          <cell r="K437">
            <v>436</v>
          </cell>
        </row>
        <row r="438">
          <cell r="B438">
            <v>27683</v>
          </cell>
          <cell r="C438">
            <v>27552</v>
          </cell>
          <cell r="D438">
            <v>2582</v>
          </cell>
          <cell r="E438">
            <v>2582.14</v>
          </cell>
          <cell r="F438">
            <v>0</v>
          </cell>
          <cell r="G438">
            <v>2579.29</v>
          </cell>
          <cell r="H438">
            <v>0</v>
          </cell>
          <cell r="I438">
            <v>0.75</v>
          </cell>
          <cell r="J438">
            <v>0.35</v>
          </cell>
          <cell r="K438">
            <v>437</v>
          </cell>
        </row>
        <row r="439">
          <cell r="B439">
            <v>27542</v>
          </cell>
          <cell r="C439">
            <v>27683</v>
          </cell>
          <cell r="D439">
            <v>2581.2800000000002</v>
          </cell>
          <cell r="E439">
            <v>2582</v>
          </cell>
          <cell r="F439">
            <v>2580.0100000000002</v>
          </cell>
          <cell r="G439">
            <v>2579.13</v>
          </cell>
          <cell r="H439">
            <v>0</v>
          </cell>
          <cell r="I439">
            <v>0.35</v>
          </cell>
          <cell r="J439">
            <v>0.5</v>
          </cell>
          <cell r="K439">
            <v>438</v>
          </cell>
        </row>
        <row r="440">
          <cell r="B440">
            <v>27862</v>
          </cell>
          <cell r="C440">
            <v>27683</v>
          </cell>
          <cell r="D440">
            <v>2582.4699999999998</v>
          </cell>
          <cell r="E440">
            <v>2582</v>
          </cell>
          <cell r="F440">
            <v>2579.66</v>
          </cell>
          <cell r="G440">
            <v>2579.31</v>
          </cell>
          <cell r="H440">
            <v>0</v>
          </cell>
          <cell r="I440">
            <v>0.75</v>
          </cell>
          <cell r="J440">
            <v>0.33</v>
          </cell>
          <cell r="K440">
            <v>439</v>
          </cell>
        </row>
        <row r="441">
          <cell r="B441">
            <v>27991</v>
          </cell>
          <cell r="C441">
            <v>27862</v>
          </cell>
          <cell r="D441">
            <v>2582.6</v>
          </cell>
          <cell r="E441">
            <v>2582.4699999999998</v>
          </cell>
          <cell r="F441">
            <v>2580.02</v>
          </cell>
          <cell r="G441">
            <v>2579.9299999999998</v>
          </cell>
          <cell r="H441">
            <v>0</v>
          </cell>
          <cell r="I441">
            <v>0.75</v>
          </cell>
          <cell r="J441">
            <v>0.3</v>
          </cell>
          <cell r="K441">
            <v>440</v>
          </cell>
        </row>
        <row r="442">
          <cell r="B442">
            <v>27860</v>
          </cell>
          <cell r="C442">
            <v>27845</v>
          </cell>
          <cell r="D442">
            <v>2582.0100000000002</v>
          </cell>
          <cell r="E442">
            <v>2582.0700000000002</v>
          </cell>
          <cell r="F442">
            <v>2580.4</v>
          </cell>
          <cell r="G442">
            <v>2580.34</v>
          </cell>
          <cell r="H442">
            <v>0</v>
          </cell>
          <cell r="I442">
            <v>0.25</v>
          </cell>
          <cell r="J442">
            <v>0.5</v>
          </cell>
          <cell r="K442">
            <v>441</v>
          </cell>
        </row>
        <row r="443">
          <cell r="B443">
            <v>28067</v>
          </cell>
          <cell r="C443">
            <v>28162</v>
          </cell>
          <cell r="D443">
            <v>2582.62</v>
          </cell>
          <cell r="E443">
            <v>2582.62</v>
          </cell>
          <cell r="F443">
            <v>2580.84</v>
          </cell>
          <cell r="G443">
            <v>2580.4499999999998</v>
          </cell>
          <cell r="H443">
            <v>0</v>
          </cell>
          <cell r="I443">
            <v>0.2</v>
          </cell>
          <cell r="J443">
            <v>0.98</v>
          </cell>
          <cell r="K443">
            <v>442</v>
          </cell>
        </row>
        <row r="444">
          <cell r="B444">
            <v>27845</v>
          </cell>
          <cell r="C444">
            <v>27991</v>
          </cell>
          <cell r="D444">
            <v>2582.0700000000002</v>
          </cell>
          <cell r="E444">
            <v>2582.6</v>
          </cell>
          <cell r="F444">
            <v>2580.31</v>
          </cell>
          <cell r="G444">
            <v>2580.02</v>
          </cell>
          <cell r="H444">
            <v>0</v>
          </cell>
          <cell r="I444">
            <v>0.3</v>
          </cell>
          <cell r="J444">
            <v>0.5</v>
          </cell>
          <cell r="K444">
            <v>443</v>
          </cell>
        </row>
        <row r="445">
          <cell r="B445">
            <v>27712</v>
          </cell>
          <cell r="C445">
            <v>27542</v>
          </cell>
          <cell r="D445">
            <v>2581.9</v>
          </cell>
          <cell r="E445">
            <v>2581.6799999999998</v>
          </cell>
          <cell r="F445">
            <v>2580.21</v>
          </cell>
          <cell r="G445">
            <v>2580.0100000000002</v>
          </cell>
          <cell r="H445">
            <v>0</v>
          </cell>
          <cell r="I445">
            <v>0.35</v>
          </cell>
          <cell r="J445">
            <v>0.4</v>
          </cell>
          <cell r="K445">
            <v>444</v>
          </cell>
        </row>
        <row r="446">
          <cell r="B446">
            <v>27861</v>
          </cell>
          <cell r="C446">
            <v>27712</v>
          </cell>
          <cell r="D446">
            <v>2582.08</v>
          </cell>
          <cell r="E446">
            <v>2581.9</v>
          </cell>
          <cell r="F446">
            <v>2580.5100000000002</v>
          </cell>
          <cell r="G446">
            <v>2580.21</v>
          </cell>
          <cell r="H446">
            <v>0</v>
          </cell>
          <cell r="I446">
            <v>0.3</v>
          </cell>
          <cell r="J446">
            <v>0.4</v>
          </cell>
          <cell r="K446">
            <v>445</v>
          </cell>
        </row>
        <row r="447">
          <cell r="B447">
            <v>27860</v>
          </cell>
          <cell r="C447">
            <v>27778</v>
          </cell>
          <cell r="D447">
            <v>2582.19</v>
          </cell>
          <cell r="E447">
            <v>2582.0100000000002</v>
          </cell>
          <cell r="F447">
            <v>2580.58</v>
          </cell>
          <cell r="G447">
            <v>2580.41</v>
          </cell>
          <cell r="H447">
            <v>0</v>
          </cell>
          <cell r="I447">
            <v>0.23</v>
          </cell>
          <cell r="J447">
            <v>0.7</v>
          </cell>
          <cell r="K447">
            <v>446</v>
          </cell>
        </row>
        <row r="448">
          <cell r="B448">
            <v>27623</v>
          </cell>
          <cell r="C448">
            <v>27778</v>
          </cell>
          <cell r="D448">
            <v>2582.37</v>
          </cell>
          <cell r="E448">
            <v>2582.19</v>
          </cell>
          <cell r="F448">
            <v>2580.9499999999998</v>
          </cell>
          <cell r="G448">
            <v>2580.58</v>
          </cell>
          <cell r="H448">
            <v>0</v>
          </cell>
          <cell r="I448">
            <v>0.23</v>
          </cell>
          <cell r="J448">
            <v>0.7</v>
          </cell>
          <cell r="K448">
            <v>447</v>
          </cell>
        </row>
        <row r="449">
          <cell r="B449">
            <v>27249</v>
          </cell>
          <cell r="C449">
            <v>27176</v>
          </cell>
          <cell r="D449">
            <v>2581.4</v>
          </cell>
          <cell r="E449">
            <v>2581.11</v>
          </cell>
          <cell r="F449">
            <v>2580.48</v>
          </cell>
          <cell r="G449">
            <v>2580.12</v>
          </cell>
          <cell r="H449">
            <v>0</v>
          </cell>
          <cell r="I449">
            <v>0.25</v>
          </cell>
          <cell r="J449">
            <v>1.5</v>
          </cell>
          <cell r="K449">
            <v>448</v>
          </cell>
        </row>
        <row r="450">
          <cell r="B450">
            <v>27176</v>
          </cell>
          <cell r="C450">
            <v>27159</v>
          </cell>
          <cell r="D450">
            <v>2581.17</v>
          </cell>
          <cell r="E450">
            <v>2581.11</v>
          </cell>
          <cell r="F450">
            <v>2580.12</v>
          </cell>
          <cell r="G450">
            <v>2579.89</v>
          </cell>
          <cell r="H450">
            <v>0</v>
          </cell>
          <cell r="I450">
            <v>0.25</v>
          </cell>
          <cell r="J450">
            <v>1.2</v>
          </cell>
          <cell r="K450">
            <v>449</v>
          </cell>
        </row>
        <row r="451">
          <cell r="B451">
            <v>27515</v>
          </cell>
          <cell r="C451">
            <v>27339</v>
          </cell>
          <cell r="D451">
            <v>2581.37</v>
          </cell>
          <cell r="E451">
            <v>2581.1</v>
          </cell>
          <cell r="F451">
            <v>2579.2399999999998</v>
          </cell>
          <cell r="G451">
            <v>2578.98</v>
          </cell>
          <cell r="H451">
            <v>0</v>
          </cell>
          <cell r="I451">
            <v>0.2</v>
          </cell>
          <cell r="J451">
            <v>0.5</v>
          </cell>
          <cell r="K451">
            <v>450</v>
          </cell>
        </row>
        <row r="452">
          <cell r="B452">
            <v>27339</v>
          </cell>
          <cell r="C452">
            <v>27345</v>
          </cell>
          <cell r="D452">
            <v>2581.1</v>
          </cell>
          <cell r="E452">
            <v>2581.17</v>
          </cell>
          <cell r="F452">
            <v>2578.94</v>
          </cell>
          <cell r="G452">
            <v>2578.9</v>
          </cell>
          <cell r="H452">
            <v>0</v>
          </cell>
          <cell r="I452">
            <v>0.3</v>
          </cell>
          <cell r="J452">
            <v>0.25</v>
          </cell>
          <cell r="K452">
            <v>451</v>
          </cell>
        </row>
        <row r="453">
          <cell r="B453">
            <v>27230</v>
          </cell>
          <cell r="C453">
            <v>27339</v>
          </cell>
          <cell r="D453">
            <v>2580.96</v>
          </cell>
          <cell r="E453">
            <v>2581.1</v>
          </cell>
          <cell r="F453">
            <v>2579.09</v>
          </cell>
          <cell r="G453">
            <v>2578.94</v>
          </cell>
          <cell r="H453">
            <v>0</v>
          </cell>
          <cell r="I453">
            <v>0.25</v>
          </cell>
          <cell r="J453">
            <v>0</v>
          </cell>
          <cell r="K453">
            <v>452</v>
          </cell>
        </row>
        <row r="454">
          <cell r="B454">
            <v>27416</v>
          </cell>
          <cell r="C454">
            <v>27398</v>
          </cell>
          <cell r="D454">
            <v>2581.4</v>
          </cell>
          <cell r="E454">
            <v>2581.39</v>
          </cell>
          <cell r="F454">
            <v>2580.21</v>
          </cell>
          <cell r="G454">
            <v>2580.0100000000002</v>
          </cell>
          <cell r="H454">
            <v>0</v>
          </cell>
          <cell r="I454">
            <v>0.2</v>
          </cell>
          <cell r="J454">
            <v>0.8</v>
          </cell>
          <cell r="K454">
            <v>453</v>
          </cell>
        </row>
        <row r="455">
          <cell r="B455">
            <v>27398</v>
          </cell>
          <cell r="C455">
            <v>27345</v>
          </cell>
          <cell r="D455">
            <v>2581.39</v>
          </cell>
          <cell r="E455">
            <v>2581.17</v>
          </cell>
          <cell r="F455">
            <v>2579.31</v>
          </cell>
          <cell r="G455">
            <v>2579.13</v>
          </cell>
          <cell r="H455">
            <v>0</v>
          </cell>
          <cell r="I455">
            <v>0.68</v>
          </cell>
          <cell r="J455">
            <v>0.5</v>
          </cell>
          <cell r="K455">
            <v>454</v>
          </cell>
        </row>
        <row r="456">
          <cell r="B456">
            <v>27585</v>
          </cell>
          <cell r="C456">
            <v>27398</v>
          </cell>
          <cell r="D456">
            <v>2581.54</v>
          </cell>
          <cell r="E456">
            <v>2581.39</v>
          </cell>
          <cell r="F456">
            <v>2579.6</v>
          </cell>
          <cell r="G456">
            <v>2579.31</v>
          </cell>
          <cell r="H456">
            <v>0</v>
          </cell>
          <cell r="I456">
            <v>0.53</v>
          </cell>
          <cell r="J456">
            <v>0.5</v>
          </cell>
          <cell r="K456">
            <v>455</v>
          </cell>
        </row>
        <row r="457">
          <cell r="B457">
            <v>27192</v>
          </cell>
          <cell r="C457">
            <v>27128</v>
          </cell>
          <cell r="D457">
            <v>2580.96</v>
          </cell>
          <cell r="E457">
            <v>2580.86</v>
          </cell>
          <cell r="F457">
            <v>2578.09</v>
          </cell>
          <cell r="G457">
            <v>2577.6799999999998</v>
          </cell>
          <cell r="H457">
            <v>0</v>
          </cell>
          <cell r="I457">
            <v>0.53</v>
          </cell>
          <cell r="J457">
            <v>1.34</v>
          </cell>
          <cell r="K457">
            <v>456</v>
          </cell>
        </row>
        <row r="458">
          <cell r="B458">
            <v>27302</v>
          </cell>
          <cell r="C458">
            <v>27192</v>
          </cell>
          <cell r="D458">
            <v>2581.17</v>
          </cell>
          <cell r="E458">
            <v>2580.98</v>
          </cell>
          <cell r="F458">
            <v>2579.35</v>
          </cell>
          <cell r="G458">
            <v>2578.17</v>
          </cell>
          <cell r="H458">
            <v>0</v>
          </cell>
          <cell r="I458">
            <v>0.35</v>
          </cell>
          <cell r="J458">
            <v>2</v>
          </cell>
          <cell r="K458">
            <v>457</v>
          </cell>
        </row>
        <row r="459">
          <cell r="B459">
            <v>27402</v>
          </cell>
          <cell r="C459">
            <v>27302</v>
          </cell>
          <cell r="D459">
            <v>2581.4299999999998</v>
          </cell>
          <cell r="E459">
            <v>2581.17</v>
          </cell>
          <cell r="F459">
            <v>2579.88</v>
          </cell>
          <cell r="G459">
            <v>2579.35</v>
          </cell>
          <cell r="H459">
            <v>0</v>
          </cell>
          <cell r="I459">
            <v>0.3</v>
          </cell>
          <cell r="J459">
            <v>1</v>
          </cell>
          <cell r="K459">
            <v>458</v>
          </cell>
        </row>
        <row r="460">
          <cell r="B460">
            <v>27429</v>
          </cell>
          <cell r="C460">
            <v>27302</v>
          </cell>
          <cell r="D460">
            <v>2581.5</v>
          </cell>
          <cell r="E460">
            <v>2581.17</v>
          </cell>
          <cell r="F460">
            <v>2580.13</v>
          </cell>
          <cell r="G460">
            <v>2579.81</v>
          </cell>
          <cell r="H460">
            <v>0</v>
          </cell>
          <cell r="I460">
            <v>0.3</v>
          </cell>
          <cell r="J460">
            <v>0.8</v>
          </cell>
          <cell r="K460">
            <v>459</v>
          </cell>
        </row>
        <row r="461">
          <cell r="B461">
            <v>27665</v>
          </cell>
          <cell r="C461">
            <v>27429</v>
          </cell>
          <cell r="D461">
            <v>2582.02</v>
          </cell>
          <cell r="E461">
            <v>2581.5</v>
          </cell>
          <cell r="F461">
            <v>2580.6999999999998</v>
          </cell>
          <cell r="G461">
            <v>2580.12</v>
          </cell>
          <cell r="H461">
            <v>0</v>
          </cell>
          <cell r="I461">
            <v>0.3</v>
          </cell>
          <cell r="J461">
            <v>0.8</v>
          </cell>
          <cell r="K461">
            <v>460</v>
          </cell>
        </row>
        <row r="462">
          <cell r="B462">
            <v>27643</v>
          </cell>
          <cell r="C462">
            <v>27633</v>
          </cell>
          <cell r="D462">
            <v>2581.7600000000002</v>
          </cell>
          <cell r="E462">
            <v>2581.7600000000002</v>
          </cell>
          <cell r="F462">
            <v>2580.67</v>
          </cell>
          <cell r="G462">
            <v>2580.44</v>
          </cell>
          <cell r="H462">
            <v>0</v>
          </cell>
          <cell r="I462">
            <v>0.25</v>
          </cell>
          <cell r="J462">
            <v>0.6</v>
          </cell>
          <cell r="K462">
            <v>461</v>
          </cell>
        </row>
        <row r="463">
          <cell r="B463">
            <v>27633</v>
          </cell>
          <cell r="C463">
            <v>27620</v>
          </cell>
          <cell r="D463">
            <v>2581.7600000000002</v>
          </cell>
          <cell r="E463">
            <v>2581.94</v>
          </cell>
          <cell r="F463">
            <v>2580.44</v>
          </cell>
          <cell r="G463">
            <v>2580.35</v>
          </cell>
          <cell r="H463">
            <v>0</v>
          </cell>
          <cell r="I463">
            <v>0.4</v>
          </cell>
          <cell r="J463">
            <v>0.5</v>
          </cell>
          <cell r="K463">
            <v>462</v>
          </cell>
        </row>
        <row r="464">
          <cell r="B464">
            <v>27593</v>
          </cell>
          <cell r="C464">
            <v>27620</v>
          </cell>
          <cell r="D464">
            <v>2582.12</v>
          </cell>
          <cell r="E464">
            <v>2581.94</v>
          </cell>
          <cell r="F464">
            <v>2580.65</v>
          </cell>
          <cell r="G464">
            <v>2580.35</v>
          </cell>
          <cell r="H464">
            <v>0</v>
          </cell>
          <cell r="I464">
            <v>0.3</v>
          </cell>
          <cell r="J464">
            <v>1</v>
          </cell>
          <cell r="K464">
            <v>463</v>
          </cell>
        </row>
        <row r="465">
          <cell r="B465">
            <v>27972</v>
          </cell>
          <cell r="C465">
            <v>27860</v>
          </cell>
          <cell r="D465">
            <v>2582.15</v>
          </cell>
          <cell r="E465">
            <v>2582.0100000000002</v>
          </cell>
          <cell r="F465">
            <v>2580.27</v>
          </cell>
          <cell r="G465">
            <v>2580.4</v>
          </cell>
          <cell r="H465">
            <v>0</v>
          </cell>
          <cell r="I465">
            <v>0.2</v>
          </cell>
          <cell r="J465">
            <v>0.7</v>
          </cell>
          <cell r="K465">
            <v>464</v>
          </cell>
        </row>
        <row r="466">
          <cell r="B466">
            <v>27757</v>
          </cell>
          <cell r="C466">
            <v>27633</v>
          </cell>
          <cell r="D466">
            <v>2581.9499999999998</v>
          </cell>
          <cell r="E466">
            <v>2581.7600000000002</v>
          </cell>
          <cell r="F466">
            <v>2580.71</v>
          </cell>
          <cell r="G466">
            <v>2580.44</v>
          </cell>
          <cell r="H466">
            <v>0</v>
          </cell>
          <cell r="I466">
            <v>0.35</v>
          </cell>
          <cell r="J466">
            <v>0.6</v>
          </cell>
          <cell r="K466">
            <v>465</v>
          </cell>
        </row>
        <row r="467">
          <cell r="B467">
            <v>28030</v>
          </cell>
          <cell r="C467">
            <v>27757</v>
          </cell>
          <cell r="D467">
            <v>2582.48</v>
          </cell>
          <cell r="E467">
            <v>2581.9499999999998</v>
          </cell>
          <cell r="F467">
            <v>2581.1799999999998</v>
          </cell>
          <cell r="G467">
            <v>2580.7600000000002</v>
          </cell>
          <cell r="H467">
            <v>0</v>
          </cell>
          <cell r="I467">
            <v>0.35</v>
          </cell>
          <cell r="J467">
            <v>0.4</v>
          </cell>
          <cell r="K467">
            <v>466</v>
          </cell>
        </row>
        <row r="468">
          <cell r="B468">
            <v>28055</v>
          </cell>
          <cell r="C468">
            <v>28030</v>
          </cell>
          <cell r="D468">
            <v>2582.56</v>
          </cell>
          <cell r="E468">
            <v>2582.48</v>
          </cell>
          <cell r="F468">
            <v>2581.1799999999998</v>
          </cell>
          <cell r="G468">
            <v>2581.11</v>
          </cell>
          <cell r="H468">
            <v>0</v>
          </cell>
          <cell r="I468">
            <v>0.3</v>
          </cell>
          <cell r="J468">
            <v>0.6</v>
          </cell>
          <cell r="K468">
            <v>467</v>
          </cell>
        </row>
        <row r="469">
          <cell r="B469">
            <v>27894</v>
          </cell>
          <cell r="C469">
            <v>27585</v>
          </cell>
          <cell r="D469">
            <v>2581.83</v>
          </cell>
          <cell r="E469">
            <v>2581.54</v>
          </cell>
          <cell r="F469">
            <v>2580.44</v>
          </cell>
          <cell r="G469">
            <v>2579.71</v>
          </cell>
          <cell r="H469">
            <v>0</v>
          </cell>
          <cell r="I469">
            <v>0.53</v>
          </cell>
          <cell r="J469">
            <v>0.8</v>
          </cell>
          <cell r="K469">
            <v>468</v>
          </cell>
        </row>
        <row r="470">
          <cell r="B470">
            <v>28071</v>
          </cell>
          <cell r="C470">
            <v>27894</v>
          </cell>
          <cell r="D470">
            <v>2582.14</v>
          </cell>
          <cell r="E470">
            <v>2581.9899999999998</v>
          </cell>
          <cell r="F470">
            <v>2580.87</v>
          </cell>
          <cell r="G470">
            <v>2580.54</v>
          </cell>
          <cell r="H470">
            <v>0</v>
          </cell>
          <cell r="I470">
            <v>0.5</v>
          </cell>
          <cell r="J470">
            <v>0.69</v>
          </cell>
          <cell r="K470">
            <v>469</v>
          </cell>
        </row>
        <row r="471">
          <cell r="B471">
            <v>28470</v>
          </cell>
          <cell r="C471">
            <v>28071</v>
          </cell>
          <cell r="D471">
            <v>2582.7399999999998</v>
          </cell>
          <cell r="E471">
            <v>2582.15</v>
          </cell>
          <cell r="F471">
            <v>2581.21</v>
          </cell>
          <cell r="G471">
            <v>2580.86</v>
          </cell>
          <cell r="H471">
            <v>0</v>
          </cell>
          <cell r="I471">
            <v>0.4</v>
          </cell>
          <cell r="J471">
            <v>0.31</v>
          </cell>
          <cell r="K471">
            <v>470</v>
          </cell>
        </row>
        <row r="472">
          <cell r="B472">
            <v>28096</v>
          </cell>
          <cell r="C472">
            <v>28071</v>
          </cell>
          <cell r="D472">
            <v>2582.41</v>
          </cell>
          <cell r="E472">
            <v>2582.14</v>
          </cell>
          <cell r="F472">
            <v>2581.11</v>
          </cell>
          <cell r="G472">
            <v>2580.88</v>
          </cell>
          <cell r="H472">
            <v>0</v>
          </cell>
          <cell r="I472">
            <v>0.5</v>
          </cell>
          <cell r="J472">
            <v>0.33</v>
          </cell>
          <cell r="K472">
            <v>471</v>
          </cell>
        </row>
        <row r="473">
          <cell r="B473">
            <v>28099</v>
          </cell>
          <cell r="C473">
            <v>28071</v>
          </cell>
          <cell r="D473">
            <v>2582.1999999999998</v>
          </cell>
          <cell r="E473">
            <v>2582.15</v>
          </cell>
          <cell r="F473">
            <v>2580.91</v>
          </cell>
          <cell r="G473">
            <v>2580.85</v>
          </cell>
          <cell r="H473">
            <v>0</v>
          </cell>
          <cell r="I473">
            <v>0.3</v>
          </cell>
          <cell r="J473">
            <v>0.5</v>
          </cell>
          <cell r="K473">
            <v>472</v>
          </cell>
        </row>
        <row r="474">
          <cell r="B474">
            <v>28214</v>
          </cell>
          <cell r="C474">
            <v>28099</v>
          </cell>
          <cell r="D474">
            <v>2582.52</v>
          </cell>
          <cell r="E474">
            <v>2582.1999999999998</v>
          </cell>
          <cell r="F474">
            <v>2581.13</v>
          </cell>
          <cell r="G474">
            <v>2580.92</v>
          </cell>
          <cell r="H474">
            <v>0</v>
          </cell>
          <cell r="I474">
            <v>0.3</v>
          </cell>
          <cell r="J474">
            <v>0.44</v>
          </cell>
          <cell r="K474">
            <v>473</v>
          </cell>
        </row>
        <row r="475">
          <cell r="B475">
            <v>28238</v>
          </cell>
          <cell r="C475">
            <v>28330</v>
          </cell>
          <cell r="D475">
            <v>2582.6</v>
          </cell>
          <cell r="E475">
            <v>2582.6999999999998</v>
          </cell>
          <cell r="F475">
            <v>2581</v>
          </cell>
          <cell r="G475">
            <v>2580.65</v>
          </cell>
          <cell r="H475">
            <v>0</v>
          </cell>
          <cell r="I475">
            <v>0.2</v>
          </cell>
          <cell r="J475">
            <v>0.8</v>
          </cell>
          <cell r="K475">
            <v>474</v>
          </cell>
        </row>
        <row r="476">
          <cell r="B476">
            <v>28840</v>
          </cell>
          <cell r="C476">
            <v>28540</v>
          </cell>
          <cell r="D476">
            <v>2583.23</v>
          </cell>
          <cell r="E476">
            <v>2582.9499999999998</v>
          </cell>
          <cell r="F476">
            <v>2581.02</v>
          </cell>
          <cell r="G476">
            <v>2580.6999999999998</v>
          </cell>
          <cell r="H476">
            <v>0</v>
          </cell>
          <cell r="I476">
            <v>0.68</v>
          </cell>
          <cell r="J476">
            <v>0.28999999999999998</v>
          </cell>
          <cell r="K476">
            <v>475</v>
          </cell>
        </row>
        <row r="477">
          <cell r="B477">
            <v>28493</v>
          </cell>
          <cell r="C477">
            <v>28789</v>
          </cell>
          <cell r="D477">
            <v>2582.7800000000002</v>
          </cell>
          <cell r="E477">
            <v>2583.17</v>
          </cell>
          <cell r="F477">
            <v>0</v>
          </cell>
          <cell r="G477">
            <v>2581.17</v>
          </cell>
          <cell r="H477">
            <v>0</v>
          </cell>
          <cell r="I477">
            <v>0.45</v>
          </cell>
          <cell r="J477">
            <v>0.27</v>
          </cell>
          <cell r="K477">
            <v>476</v>
          </cell>
        </row>
        <row r="478">
          <cell r="B478">
            <v>28789</v>
          </cell>
          <cell r="C478">
            <v>28840</v>
          </cell>
          <cell r="D478">
            <v>2583.17</v>
          </cell>
          <cell r="E478">
            <v>2583.2399999999998</v>
          </cell>
          <cell r="F478">
            <v>2581.11</v>
          </cell>
          <cell r="G478">
            <v>2581.0100000000002</v>
          </cell>
          <cell r="H478">
            <v>0</v>
          </cell>
          <cell r="I478">
            <v>0.45</v>
          </cell>
          <cell r="J478">
            <v>0.47</v>
          </cell>
          <cell r="K478">
            <v>477</v>
          </cell>
        </row>
        <row r="479">
          <cell r="B479">
            <v>28889</v>
          </cell>
          <cell r="C479">
            <v>28840</v>
          </cell>
          <cell r="D479">
            <v>2583.25</v>
          </cell>
          <cell r="E479">
            <v>2583.23</v>
          </cell>
          <cell r="F479">
            <v>2581.27</v>
          </cell>
          <cell r="G479">
            <v>2581.1799999999998</v>
          </cell>
          <cell r="H479">
            <v>0</v>
          </cell>
          <cell r="I479">
            <v>0.5</v>
          </cell>
          <cell r="J479">
            <v>0.6</v>
          </cell>
          <cell r="K479">
            <v>478</v>
          </cell>
        </row>
        <row r="480">
          <cell r="B480">
            <v>28493</v>
          </cell>
          <cell r="C480">
            <v>28241</v>
          </cell>
          <cell r="D480">
            <v>2582.7800000000002</v>
          </cell>
          <cell r="E480">
            <v>2582.52</v>
          </cell>
          <cell r="F480">
            <v>2581.5500000000002</v>
          </cell>
          <cell r="G480">
            <v>2581.19</v>
          </cell>
          <cell r="H480">
            <v>0</v>
          </cell>
          <cell r="I480">
            <v>0.3</v>
          </cell>
          <cell r="J480">
            <v>0.5</v>
          </cell>
          <cell r="K480">
            <v>479</v>
          </cell>
        </row>
        <row r="481">
          <cell r="B481">
            <v>28241</v>
          </cell>
          <cell r="C481">
            <v>28096</v>
          </cell>
          <cell r="D481">
            <v>2582.52</v>
          </cell>
          <cell r="E481">
            <v>2582.41</v>
          </cell>
          <cell r="F481">
            <v>2581.21</v>
          </cell>
          <cell r="G481">
            <v>2581.08</v>
          </cell>
          <cell r="H481">
            <v>0</v>
          </cell>
          <cell r="I481">
            <v>0.4</v>
          </cell>
          <cell r="J481">
            <v>0.33</v>
          </cell>
          <cell r="K481">
            <v>480</v>
          </cell>
        </row>
        <row r="482">
          <cell r="B482">
            <v>27963</v>
          </cell>
          <cell r="C482">
            <v>28096</v>
          </cell>
          <cell r="D482">
            <v>2582.2199999999998</v>
          </cell>
          <cell r="E482">
            <v>2582.42</v>
          </cell>
          <cell r="F482">
            <v>2581.2600000000002</v>
          </cell>
          <cell r="G482">
            <v>2581.08</v>
          </cell>
          <cell r="H482">
            <v>0</v>
          </cell>
          <cell r="I482">
            <v>0.3</v>
          </cell>
          <cell r="J482">
            <v>0.47</v>
          </cell>
          <cell r="K482">
            <v>481</v>
          </cell>
        </row>
        <row r="483">
          <cell r="B483">
            <v>29241</v>
          </cell>
          <cell r="C483">
            <v>29050</v>
          </cell>
          <cell r="D483">
            <v>2583.58</v>
          </cell>
          <cell r="E483">
            <v>2583.16</v>
          </cell>
          <cell r="F483">
            <v>2582.6</v>
          </cell>
          <cell r="G483">
            <v>2582.1</v>
          </cell>
          <cell r="H483">
            <v>0</v>
          </cell>
          <cell r="I483">
            <v>0.9</v>
          </cell>
          <cell r="J483">
            <v>0.7</v>
          </cell>
          <cell r="K483">
            <v>482</v>
          </cell>
        </row>
        <row r="484">
          <cell r="B484">
            <v>29050</v>
          </cell>
          <cell r="C484">
            <v>28857</v>
          </cell>
          <cell r="D484">
            <v>2583.16</v>
          </cell>
          <cell r="E484">
            <v>2583.1</v>
          </cell>
          <cell r="F484">
            <v>2582.08</v>
          </cell>
          <cell r="G484">
            <v>2581.61</v>
          </cell>
          <cell r="H484">
            <v>0</v>
          </cell>
          <cell r="I484">
            <v>1</v>
          </cell>
          <cell r="J484">
            <v>0.67</v>
          </cell>
          <cell r="K484">
            <v>483</v>
          </cell>
        </row>
        <row r="485">
          <cell r="B485">
            <v>28857</v>
          </cell>
          <cell r="C485">
            <v>28671</v>
          </cell>
          <cell r="D485">
            <v>2583.1</v>
          </cell>
          <cell r="E485">
            <v>2583.06</v>
          </cell>
          <cell r="F485">
            <v>2581.6</v>
          </cell>
          <cell r="G485">
            <v>2581.33</v>
          </cell>
          <cell r="H485">
            <v>0</v>
          </cell>
          <cell r="I485">
            <v>1.1000000000000001</v>
          </cell>
          <cell r="J485">
            <v>0.39</v>
          </cell>
          <cell r="K485">
            <v>484</v>
          </cell>
        </row>
        <row r="486">
          <cell r="B486">
            <v>28475</v>
          </cell>
          <cell r="C486">
            <v>28244</v>
          </cell>
          <cell r="D486">
            <v>2582.8200000000002</v>
          </cell>
          <cell r="E486">
            <v>2582.64</v>
          </cell>
          <cell r="F486">
            <v>2580.87</v>
          </cell>
          <cell r="G486">
            <v>2580.27</v>
          </cell>
          <cell r="H486">
            <v>0</v>
          </cell>
          <cell r="I486">
            <v>1.2</v>
          </cell>
          <cell r="J486">
            <v>0.76</v>
          </cell>
          <cell r="K486">
            <v>485</v>
          </cell>
        </row>
        <row r="487">
          <cell r="B487">
            <v>27480</v>
          </cell>
          <cell r="C487">
            <v>27228</v>
          </cell>
          <cell r="D487">
            <v>2582.8000000000002</v>
          </cell>
          <cell r="E487">
            <v>2582</v>
          </cell>
          <cell r="F487">
            <v>2578.71</v>
          </cell>
          <cell r="G487">
            <v>2578.1999999999998</v>
          </cell>
          <cell r="H487">
            <v>0</v>
          </cell>
          <cell r="I487">
            <v>1.5</v>
          </cell>
          <cell r="J487">
            <v>0.55000000000000004</v>
          </cell>
          <cell r="K487">
            <v>486</v>
          </cell>
        </row>
        <row r="488">
          <cell r="B488">
            <v>27228</v>
          </cell>
          <cell r="C488">
            <v>27165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487</v>
          </cell>
        </row>
        <row r="489">
          <cell r="B489">
            <v>27553</v>
          </cell>
          <cell r="C489">
            <v>27480</v>
          </cell>
          <cell r="D489">
            <v>2582.37</v>
          </cell>
          <cell r="E489">
            <v>2582.8000000000002</v>
          </cell>
          <cell r="F489">
            <v>2579.13</v>
          </cell>
          <cell r="G489">
            <v>2578.71</v>
          </cell>
          <cell r="H489">
            <v>0</v>
          </cell>
          <cell r="I489">
            <v>1.5</v>
          </cell>
          <cell r="J489">
            <v>1.27</v>
          </cell>
          <cell r="K489">
            <v>488</v>
          </cell>
        </row>
        <row r="490">
          <cell r="B490">
            <v>28149</v>
          </cell>
          <cell r="C490">
            <v>27826</v>
          </cell>
          <cell r="D490">
            <v>2581.75</v>
          </cell>
          <cell r="E490">
            <v>2581.33</v>
          </cell>
          <cell r="F490">
            <v>2580.54</v>
          </cell>
          <cell r="G490">
            <v>2579.98</v>
          </cell>
          <cell r="H490">
            <v>0</v>
          </cell>
          <cell r="I490">
            <v>0.88</v>
          </cell>
          <cell r="J490">
            <v>0.5</v>
          </cell>
          <cell r="K490">
            <v>489</v>
          </cell>
        </row>
        <row r="491">
          <cell r="B491">
            <v>28244</v>
          </cell>
          <cell r="C491">
            <v>28031</v>
          </cell>
          <cell r="D491">
            <v>2582.64</v>
          </cell>
          <cell r="E491">
            <v>2582.2199999999998</v>
          </cell>
          <cell r="F491">
            <v>2580.27</v>
          </cell>
          <cell r="G491">
            <v>2579.89</v>
          </cell>
          <cell r="H491">
            <v>0</v>
          </cell>
          <cell r="I491">
            <v>1.3</v>
          </cell>
          <cell r="J491">
            <v>0.5</v>
          </cell>
          <cell r="K491">
            <v>490</v>
          </cell>
        </row>
        <row r="492">
          <cell r="B492">
            <v>27813</v>
          </cell>
          <cell r="C492">
            <v>27635</v>
          </cell>
          <cell r="D492">
            <v>2582.1</v>
          </cell>
          <cell r="E492">
            <v>2582.1</v>
          </cell>
          <cell r="F492">
            <v>2579.5100000000002</v>
          </cell>
          <cell r="G492">
            <v>2579.4499999999998</v>
          </cell>
          <cell r="H492">
            <v>0</v>
          </cell>
          <cell r="I492">
            <v>1.35</v>
          </cell>
          <cell r="J492">
            <v>0.08</v>
          </cell>
          <cell r="K492">
            <v>491</v>
          </cell>
        </row>
        <row r="493">
          <cell r="B493">
            <v>27826</v>
          </cell>
          <cell r="C493">
            <v>27635</v>
          </cell>
          <cell r="D493">
            <v>2581.33</v>
          </cell>
          <cell r="E493">
            <v>2582.1</v>
          </cell>
          <cell r="F493">
            <v>2579.98</v>
          </cell>
          <cell r="G493">
            <v>2579.14</v>
          </cell>
          <cell r="H493">
            <v>0</v>
          </cell>
          <cell r="I493">
            <v>0.95</v>
          </cell>
          <cell r="J493">
            <v>1.05</v>
          </cell>
          <cell r="K493">
            <v>492</v>
          </cell>
        </row>
        <row r="494">
          <cell r="B494">
            <v>27635</v>
          </cell>
          <cell r="C494">
            <v>27553</v>
          </cell>
          <cell r="D494">
            <v>2582.1</v>
          </cell>
          <cell r="E494">
            <v>2582.37</v>
          </cell>
          <cell r="F494">
            <v>2579.4499999999998</v>
          </cell>
          <cell r="G494">
            <v>2579.13</v>
          </cell>
          <cell r="H494">
            <v>0</v>
          </cell>
          <cell r="I494">
            <v>1.35</v>
          </cell>
          <cell r="J494">
            <v>1.45</v>
          </cell>
          <cell r="K494">
            <v>493</v>
          </cell>
        </row>
        <row r="495">
          <cell r="B495">
            <v>28671</v>
          </cell>
          <cell r="C495">
            <v>28475</v>
          </cell>
          <cell r="D495">
            <v>2583.06</v>
          </cell>
          <cell r="E495">
            <v>2582.8200000000002</v>
          </cell>
          <cell r="F495">
            <v>2581.33</v>
          </cell>
          <cell r="G495">
            <v>2581.04</v>
          </cell>
          <cell r="H495">
            <v>0</v>
          </cell>
          <cell r="I495">
            <v>1.1000000000000001</v>
          </cell>
          <cell r="J495">
            <v>0.38</v>
          </cell>
          <cell r="K495">
            <v>494</v>
          </cell>
        </row>
        <row r="496">
          <cell r="B496">
            <v>27369</v>
          </cell>
          <cell r="C496">
            <v>27459</v>
          </cell>
          <cell r="D496">
            <v>2581.35</v>
          </cell>
          <cell r="E496">
            <v>0</v>
          </cell>
          <cell r="F496">
            <v>2580.35</v>
          </cell>
          <cell r="G496">
            <v>2579.9299999999998</v>
          </cell>
          <cell r="H496">
            <v>0</v>
          </cell>
          <cell r="I496">
            <v>0.2</v>
          </cell>
          <cell r="J496">
            <v>1.5</v>
          </cell>
          <cell r="K496">
            <v>495</v>
          </cell>
        </row>
        <row r="497">
          <cell r="B497">
            <v>27459</v>
          </cell>
          <cell r="C497">
            <v>27472</v>
          </cell>
          <cell r="D497">
            <v>0</v>
          </cell>
          <cell r="E497">
            <v>2581.19</v>
          </cell>
          <cell r="F497">
            <v>2579.9499999999998</v>
          </cell>
          <cell r="G497">
            <v>2579.85</v>
          </cell>
          <cell r="H497">
            <v>0</v>
          </cell>
          <cell r="I497">
            <v>0.25</v>
          </cell>
          <cell r="J497">
            <v>0.74</v>
          </cell>
          <cell r="K497">
            <v>496</v>
          </cell>
        </row>
        <row r="498">
          <cell r="B498">
            <v>27472</v>
          </cell>
          <cell r="C498">
            <v>27192</v>
          </cell>
          <cell r="D498">
            <v>2581.19</v>
          </cell>
          <cell r="E498">
            <v>2580.96</v>
          </cell>
          <cell r="F498">
            <v>2579.83</v>
          </cell>
          <cell r="G498">
            <v>2578.54</v>
          </cell>
          <cell r="H498">
            <v>0</v>
          </cell>
          <cell r="I498">
            <v>0.4</v>
          </cell>
          <cell r="J498">
            <v>1.46</v>
          </cell>
          <cell r="K498">
            <v>497</v>
          </cell>
        </row>
        <row r="499">
          <cell r="B499">
            <v>27521</v>
          </cell>
          <cell r="C499">
            <v>27472</v>
          </cell>
          <cell r="D499">
            <v>0</v>
          </cell>
          <cell r="E499">
            <v>2581.19</v>
          </cell>
          <cell r="F499">
            <v>2580.1</v>
          </cell>
          <cell r="G499">
            <v>2579.85</v>
          </cell>
          <cell r="H499">
            <v>0</v>
          </cell>
          <cell r="I499">
            <v>0.4</v>
          </cell>
          <cell r="J499">
            <v>1.58</v>
          </cell>
          <cell r="K499">
            <v>498</v>
          </cell>
        </row>
        <row r="500">
          <cell r="B500">
            <v>27620</v>
          </cell>
          <cell r="C500">
            <v>27521</v>
          </cell>
          <cell r="D500">
            <v>2581.94</v>
          </cell>
          <cell r="E500">
            <v>0</v>
          </cell>
          <cell r="F500">
            <v>2580.35</v>
          </cell>
          <cell r="G500">
            <v>2580.1</v>
          </cell>
          <cell r="H500">
            <v>0</v>
          </cell>
          <cell r="I500">
            <v>0.4</v>
          </cell>
          <cell r="J500">
            <v>0.6</v>
          </cell>
          <cell r="K500">
            <v>499</v>
          </cell>
        </row>
        <row r="501">
          <cell r="B501">
            <v>29265</v>
          </cell>
          <cell r="C501">
            <v>29038</v>
          </cell>
          <cell r="D501">
            <v>2583.08</v>
          </cell>
          <cell r="E501">
            <v>2582.63</v>
          </cell>
          <cell r="F501">
            <v>2582.06</v>
          </cell>
          <cell r="G501">
            <v>2581.5500000000002</v>
          </cell>
          <cell r="H501">
            <v>0</v>
          </cell>
          <cell r="I501">
            <v>0.25</v>
          </cell>
          <cell r="J501">
            <v>0.7</v>
          </cell>
          <cell r="K501">
            <v>500</v>
          </cell>
        </row>
        <row r="502">
          <cell r="B502">
            <v>29038</v>
          </cell>
          <cell r="C502">
            <v>28869</v>
          </cell>
          <cell r="D502">
            <v>2582.63</v>
          </cell>
          <cell r="E502">
            <v>2582.36</v>
          </cell>
          <cell r="F502">
            <v>2581.7600000000002</v>
          </cell>
          <cell r="G502">
            <v>0</v>
          </cell>
          <cell r="H502">
            <v>0</v>
          </cell>
          <cell r="I502">
            <v>0.23</v>
          </cell>
          <cell r="J502">
            <v>0.51</v>
          </cell>
          <cell r="K502">
            <v>501</v>
          </cell>
        </row>
        <row r="503">
          <cell r="B503">
            <v>27766</v>
          </cell>
          <cell r="C503">
            <v>27861</v>
          </cell>
          <cell r="D503">
            <v>2581.81</v>
          </cell>
          <cell r="E503">
            <v>2582.08</v>
          </cell>
          <cell r="F503">
            <v>2580.6</v>
          </cell>
          <cell r="G503">
            <v>2582.08</v>
          </cell>
          <cell r="H503">
            <v>0</v>
          </cell>
          <cell r="I503">
            <v>0.3</v>
          </cell>
          <cell r="J503">
            <v>0.4</v>
          </cell>
          <cell r="K503">
            <v>502</v>
          </cell>
        </row>
        <row r="504">
          <cell r="B504">
            <v>27390</v>
          </cell>
          <cell r="C504">
            <v>27345</v>
          </cell>
          <cell r="D504">
            <v>2581.67</v>
          </cell>
          <cell r="E504">
            <v>2581.17</v>
          </cell>
          <cell r="F504">
            <v>2580.36</v>
          </cell>
          <cell r="G504">
            <v>2579.81</v>
          </cell>
          <cell r="H504">
            <v>0</v>
          </cell>
          <cell r="I504">
            <v>0.23</v>
          </cell>
          <cell r="J504">
            <v>0.8</v>
          </cell>
          <cell r="K504">
            <v>503</v>
          </cell>
        </row>
        <row r="505">
          <cell r="B505">
            <v>27434</v>
          </cell>
          <cell r="C505">
            <v>27416</v>
          </cell>
          <cell r="D505">
            <v>2581.6999999999998</v>
          </cell>
          <cell r="E505">
            <v>2581.4</v>
          </cell>
          <cell r="F505">
            <v>2580.6</v>
          </cell>
          <cell r="G505">
            <v>2580.21</v>
          </cell>
          <cell r="H505">
            <v>0</v>
          </cell>
          <cell r="I505">
            <v>0.2</v>
          </cell>
          <cell r="J505">
            <v>0.8</v>
          </cell>
          <cell r="K505">
            <v>504</v>
          </cell>
        </row>
        <row r="506">
          <cell r="B506">
            <v>29146</v>
          </cell>
          <cell r="C506">
            <v>28824</v>
          </cell>
          <cell r="D506">
            <v>2583.91</v>
          </cell>
          <cell r="E506">
            <v>2583.25</v>
          </cell>
          <cell r="F506">
            <v>2581.44</v>
          </cell>
          <cell r="G506">
            <v>2581.0300000000002</v>
          </cell>
          <cell r="H506">
            <v>0</v>
          </cell>
          <cell r="I506">
            <v>0.68</v>
          </cell>
          <cell r="J506">
            <v>0.3</v>
          </cell>
          <cell r="K506">
            <v>505</v>
          </cell>
        </row>
        <row r="507">
          <cell r="B507">
            <v>28632</v>
          </cell>
          <cell r="C507">
            <v>28505</v>
          </cell>
          <cell r="D507">
            <v>2583.15</v>
          </cell>
          <cell r="E507">
            <v>2582.94</v>
          </cell>
          <cell r="F507">
            <v>2581.77</v>
          </cell>
          <cell r="G507">
            <v>2581.5700000000002</v>
          </cell>
          <cell r="H507">
            <v>0</v>
          </cell>
          <cell r="I507">
            <v>0.3</v>
          </cell>
          <cell r="J507">
            <v>0.53</v>
          </cell>
          <cell r="K507">
            <v>506</v>
          </cell>
        </row>
        <row r="508">
          <cell r="B508">
            <v>28505</v>
          </cell>
          <cell r="C508">
            <v>28493</v>
          </cell>
          <cell r="D508">
            <v>2582.94</v>
          </cell>
          <cell r="E508">
            <v>2582.7800000000002</v>
          </cell>
          <cell r="F508">
            <v>2581.5700000000002</v>
          </cell>
          <cell r="G508">
            <v>2581.4499999999998</v>
          </cell>
          <cell r="H508">
            <v>0</v>
          </cell>
          <cell r="I508">
            <v>0.4</v>
          </cell>
          <cell r="J508">
            <v>0.32</v>
          </cell>
          <cell r="K508">
            <v>507</v>
          </cell>
        </row>
        <row r="509">
          <cell r="B509">
            <v>28255</v>
          </cell>
          <cell r="C509">
            <v>28241</v>
          </cell>
          <cell r="D509">
            <v>2582.6999999999998</v>
          </cell>
          <cell r="E509">
            <v>2582.52</v>
          </cell>
          <cell r="F509">
            <v>2581.38</v>
          </cell>
          <cell r="G509">
            <v>2581.2199999999998</v>
          </cell>
          <cell r="H509">
            <v>0</v>
          </cell>
          <cell r="I509">
            <v>0.3</v>
          </cell>
          <cell r="J509">
            <v>0.46</v>
          </cell>
          <cell r="K509">
            <v>508</v>
          </cell>
        </row>
        <row r="510">
          <cell r="B510">
            <v>27198</v>
          </cell>
          <cell r="C510">
            <v>27086</v>
          </cell>
          <cell r="D510">
            <v>0</v>
          </cell>
          <cell r="E510">
            <v>0</v>
          </cell>
          <cell r="F510">
            <v>2577.25</v>
          </cell>
          <cell r="G510">
            <v>0</v>
          </cell>
          <cell r="H510">
            <v>0</v>
          </cell>
          <cell r="I510">
            <v>1.25</v>
          </cell>
          <cell r="J510">
            <v>0.05</v>
          </cell>
          <cell r="K510">
            <v>509</v>
          </cell>
        </row>
        <row r="511">
          <cell r="B511">
            <v>27273</v>
          </cell>
          <cell r="C511">
            <v>27080</v>
          </cell>
          <cell r="D511">
            <v>2581.2600000000002</v>
          </cell>
          <cell r="E511">
            <v>0</v>
          </cell>
          <cell r="F511">
            <v>2579.98</v>
          </cell>
          <cell r="G511">
            <v>2579.5500000000002</v>
          </cell>
          <cell r="H511">
            <v>0</v>
          </cell>
          <cell r="I511">
            <v>0.23</v>
          </cell>
          <cell r="J511">
            <v>0.9</v>
          </cell>
          <cell r="K511">
            <v>510</v>
          </cell>
        </row>
        <row r="512">
          <cell r="B512">
            <v>30898</v>
          </cell>
          <cell r="C512">
            <v>30713</v>
          </cell>
          <cell r="D512">
            <v>2588.5500000000002</v>
          </cell>
          <cell r="E512">
            <v>2587.85</v>
          </cell>
          <cell r="F512">
            <v>2587.44</v>
          </cell>
          <cell r="G512">
            <v>2586.75</v>
          </cell>
          <cell r="H512">
            <v>0</v>
          </cell>
          <cell r="I512">
            <v>0.4</v>
          </cell>
          <cell r="J512">
            <v>0.7</v>
          </cell>
          <cell r="K512">
            <v>511</v>
          </cell>
        </row>
        <row r="513">
          <cell r="B513">
            <v>30952</v>
          </cell>
          <cell r="C513">
            <v>30769</v>
          </cell>
          <cell r="D513">
            <v>2589.0300000000002</v>
          </cell>
          <cell r="E513">
            <v>2588.66</v>
          </cell>
          <cell r="F513">
            <v>2588.06</v>
          </cell>
          <cell r="G513">
            <v>2587.42</v>
          </cell>
          <cell r="H513">
            <v>0</v>
          </cell>
          <cell r="I513">
            <v>0.4</v>
          </cell>
          <cell r="J513">
            <v>0.8</v>
          </cell>
          <cell r="K513">
            <v>512</v>
          </cell>
        </row>
        <row r="514">
          <cell r="B514">
            <v>30921</v>
          </cell>
          <cell r="C514">
            <v>30884</v>
          </cell>
          <cell r="D514">
            <v>0</v>
          </cell>
          <cell r="E514">
            <v>2587.34</v>
          </cell>
          <cell r="F514">
            <v>0</v>
          </cell>
          <cell r="G514">
            <v>2585.5700000000002</v>
          </cell>
          <cell r="H514">
            <v>0</v>
          </cell>
          <cell r="I514">
            <v>1.3</v>
          </cell>
          <cell r="J514">
            <v>0.31</v>
          </cell>
          <cell r="K514">
            <v>513</v>
          </cell>
        </row>
        <row r="515">
          <cell r="B515">
            <v>30954</v>
          </cell>
          <cell r="C515">
            <v>30941</v>
          </cell>
          <cell r="D515">
            <v>2590.1999999999998</v>
          </cell>
          <cell r="E515">
            <v>2590.33</v>
          </cell>
          <cell r="F515">
            <v>2589.6999999999998</v>
          </cell>
          <cell r="G515">
            <v>2589.29</v>
          </cell>
          <cell r="H515">
            <v>0</v>
          </cell>
          <cell r="I515">
            <v>0</v>
          </cell>
          <cell r="J515">
            <v>0</v>
          </cell>
          <cell r="K515">
            <v>514</v>
          </cell>
        </row>
        <row r="516">
          <cell r="B516">
            <v>30735</v>
          </cell>
          <cell r="C516">
            <v>30445</v>
          </cell>
          <cell r="D516">
            <v>2586.21</v>
          </cell>
          <cell r="E516">
            <v>2585.46</v>
          </cell>
          <cell r="F516">
            <v>2584.79</v>
          </cell>
          <cell r="G516">
            <v>2583.2399999999998</v>
          </cell>
          <cell r="H516">
            <v>0</v>
          </cell>
          <cell r="I516">
            <v>0.3</v>
          </cell>
          <cell r="J516">
            <v>1.3</v>
          </cell>
          <cell r="K516">
            <v>515</v>
          </cell>
        </row>
        <row r="517">
          <cell r="B517">
            <v>30137</v>
          </cell>
          <cell r="C517">
            <v>30047</v>
          </cell>
          <cell r="D517">
            <v>2583.25</v>
          </cell>
          <cell r="E517">
            <v>2581.71</v>
          </cell>
          <cell r="F517">
            <v>2580.63</v>
          </cell>
          <cell r="G517">
            <v>2580.3200000000002</v>
          </cell>
          <cell r="H517">
            <v>0</v>
          </cell>
          <cell r="I517">
            <v>0.4</v>
          </cell>
          <cell r="J517">
            <v>0.4</v>
          </cell>
          <cell r="K517">
            <v>516</v>
          </cell>
        </row>
        <row r="518">
          <cell r="B518">
            <v>30283</v>
          </cell>
          <cell r="C518">
            <v>30137</v>
          </cell>
          <cell r="D518">
            <v>2584.23</v>
          </cell>
          <cell r="E518">
            <v>2583.25</v>
          </cell>
          <cell r="F518">
            <v>2582.4899999999998</v>
          </cell>
          <cell r="G518">
            <v>2580.6799999999998</v>
          </cell>
          <cell r="H518">
            <v>0</v>
          </cell>
          <cell r="I518">
            <v>0.2</v>
          </cell>
          <cell r="J518">
            <v>3</v>
          </cell>
          <cell r="K518">
            <v>517</v>
          </cell>
        </row>
        <row r="519">
          <cell r="B519">
            <v>30445</v>
          </cell>
          <cell r="C519">
            <v>30333</v>
          </cell>
          <cell r="D519">
            <v>2585.46</v>
          </cell>
          <cell r="E519">
            <v>2584.6999999999998</v>
          </cell>
          <cell r="F519">
            <v>2583.2399999999998</v>
          </cell>
          <cell r="G519">
            <v>2583.0100000000002</v>
          </cell>
          <cell r="H519">
            <v>0</v>
          </cell>
          <cell r="I519">
            <v>0.68</v>
          </cell>
          <cell r="J519">
            <v>0.55000000000000004</v>
          </cell>
          <cell r="K519">
            <v>518</v>
          </cell>
        </row>
        <row r="520">
          <cell r="B520">
            <v>28276</v>
          </cell>
          <cell r="C520">
            <v>27771</v>
          </cell>
          <cell r="D520">
            <v>0</v>
          </cell>
          <cell r="E520">
            <v>0</v>
          </cell>
          <cell r="F520">
            <v>2578.83</v>
          </cell>
          <cell r="G520">
            <v>2577.98</v>
          </cell>
          <cell r="H520">
            <v>0</v>
          </cell>
          <cell r="I520">
            <v>0.4</v>
          </cell>
          <cell r="J520">
            <v>0.6</v>
          </cell>
          <cell r="K520">
            <v>519</v>
          </cell>
        </row>
        <row r="521">
          <cell r="B521">
            <v>29381</v>
          </cell>
          <cell r="C521">
            <v>35</v>
          </cell>
          <cell r="D521">
            <v>2580.34</v>
          </cell>
          <cell r="E521">
            <v>0</v>
          </cell>
          <cell r="F521">
            <v>2579.38</v>
          </cell>
          <cell r="G521">
            <v>2579.06</v>
          </cell>
          <cell r="H521">
            <v>0</v>
          </cell>
          <cell r="I521">
            <v>0.2</v>
          </cell>
          <cell r="J521">
            <v>0.8</v>
          </cell>
          <cell r="K521">
            <v>520</v>
          </cell>
        </row>
        <row r="522">
          <cell r="B522">
            <v>29123</v>
          </cell>
          <cell r="C522">
            <v>28865</v>
          </cell>
          <cell r="D522">
            <v>2580.1999999999998</v>
          </cell>
          <cell r="E522">
            <v>2579.91</v>
          </cell>
          <cell r="F522">
            <v>2578.9899999999998</v>
          </cell>
          <cell r="G522">
            <v>2578.86</v>
          </cell>
          <cell r="H522">
            <v>0</v>
          </cell>
          <cell r="I522">
            <v>0.3</v>
          </cell>
          <cell r="J522">
            <v>0.5</v>
          </cell>
          <cell r="K522">
            <v>521</v>
          </cell>
        </row>
        <row r="523">
          <cell r="B523">
            <v>29299</v>
          </cell>
          <cell r="C523">
            <v>36</v>
          </cell>
          <cell r="D523">
            <v>0</v>
          </cell>
          <cell r="E523">
            <v>2580.19</v>
          </cell>
          <cell r="F523">
            <v>2579.4899999999998</v>
          </cell>
          <cell r="G523">
            <v>2579.02</v>
          </cell>
          <cell r="H523">
            <v>0</v>
          </cell>
          <cell r="I523">
            <v>0.25</v>
          </cell>
          <cell r="J523">
            <v>1.03</v>
          </cell>
          <cell r="K523">
            <v>522</v>
          </cell>
        </row>
        <row r="524">
          <cell r="B524">
            <v>29778</v>
          </cell>
          <cell r="C524">
            <v>29597</v>
          </cell>
          <cell r="D524">
            <v>0</v>
          </cell>
          <cell r="E524">
            <v>2582.31</v>
          </cell>
          <cell r="F524">
            <v>2580.14</v>
          </cell>
          <cell r="G524">
            <v>2580.04</v>
          </cell>
          <cell r="H524">
            <v>0</v>
          </cell>
          <cell r="I524">
            <v>0.68</v>
          </cell>
          <cell r="J524">
            <v>0.14000000000000001</v>
          </cell>
          <cell r="K524">
            <v>523</v>
          </cell>
        </row>
        <row r="525">
          <cell r="B525">
            <v>30815</v>
          </cell>
          <cell r="C525">
            <v>30771</v>
          </cell>
          <cell r="D525">
            <v>2585.63</v>
          </cell>
          <cell r="E525">
            <v>2585.73</v>
          </cell>
          <cell r="F525">
            <v>2584.17</v>
          </cell>
          <cell r="G525">
            <v>2583.9699999999998</v>
          </cell>
          <cell r="H525">
            <v>0</v>
          </cell>
          <cell r="I525">
            <v>0.45</v>
          </cell>
          <cell r="J525">
            <v>1.05</v>
          </cell>
          <cell r="K525">
            <v>524</v>
          </cell>
        </row>
        <row r="526">
          <cell r="B526">
            <v>30888</v>
          </cell>
          <cell r="C526">
            <v>30815</v>
          </cell>
          <cell r="D526">
            <v>2586.62</v>
          </cell>
          <cell r="E526">
            <v>2585.63</v>
          </cell>
          <cell r="F526">
            <v>2585.0100000000002</v>
          </cell>
          <cell r="G526">
            <v>2584.17</v>
          </cell>
          <cell r="H526">
            <v>0</v>
          </cell>
          <cell r="I526">
            <v>0.4</v>
          </cell>
          <cell r="J526">
            <v>1.22</v>
          </cell>
          <cell r="K526">
            <v>525</v>
          </cell>
        </row>
        <row r="527">
          <cell r="B527">
            <v>30856</v>
          </cell>
          <cell r="C527">
            <v>30735</v>
          </cell>
          <cell r="D527">
            <v>2586.5500000000002</v>
          </cell>
          <cell r="E527">
            <v>2586.21</v>
          </cell>
          <cell r="F527">
            <v>2584.92</v>
          </cell>
          <cell r="G527">
            <v>2584.39</v>
          </cell>
          <cell r="H527">
            <v>0</v>
          </cell>
          <cell r="I527">
            <v>0.25</v>
          </cell>
          <cell r="J527">
            <v>0.6</v>
          </cell>
          <cell r="K527">
            <v>526</v>
          </cell>
        </row>
        <row r="528">
          <cell r="B528">
            <v>30856</v>
          </cell>
          <cell r="C528">
            <v>30771</v>
          </cell>
          <cell r="D528">
            <v>2586.5500000000002</v>
          </cell>
          <cell r="E528">
            <v>2585.73</v>
          </cell>
          <cell r="F528">
            <v>2584.42</v>
          </cell>
          <cell r="G528">
            <v>2583.96</v>
          </cell>
          <cell r="H528">
            <v>0</v>
          </cell>
          <cell r="I528">
            <v>0.3</v>
          </cell>
          <cell r="J528">
            <v>0.82</v>
          </cell>
          <cell r="K528">
            <v>527</v>
          </cell>
        </row>
        <row r="529">
          <cell r="B529">
            <v>30735</v>
          </cell>
          <cell r="C529">
            <v>30604</v>
          </cell>
          <cell r="D529">
            <v>2586.21</v>
          </cell>
          <cell r="E529">
            <v>2584.96</v>
          </cell>
          <cell r="F529">
            <v>2584.38</v>
          </cell>
          <cell r="G529">
            <v>2583.33</v>
          </cell>
          <cell r="H529">
            <v>0</v>
          </cell>
          <cell r="I529">
            <v>0.3</v>
          </cell>
          <cell r="J529">
            <v>1</v>
          </cell>
          <cell r="K529">
            <v>528</v>
          </cell>
        </row>
        <row r="530">
          <cell r="B530">
            <v>30594</v>
          </cell>
          <cell r="C530">
            <v>30333</v>
          </cell>
          <cell r="D530">
            <v>2585.36</v>
          </cell>
          <cell r="E530">
            <v>2584.6999999999998</v>
          </cell>
          <cell r="F530">
            <v>2583.5500000000002</v>
          </cell>
          <cell r="G530">
            <v>2582.92</v>
          </cell>
          <cell r="H530">
            <v>0</v>
          </cell>
          <cell r="I530">
            <v>0.3</v>
          </cell>
          <cell r="J530">
            <v>0.6</v>
          </cell>
          <cell r="K530">
            <v>529</v>
          </cell>
        </row>
        <row r="531">
          <cell r="B531">
            <v>30771</v>
          </cell>
          <cell r="C531">
            <v>30604</v>
          </cell>
          <cell r="D531">
            <v>2585.73</v>
          </cell>
          <cell r="E531">
            <v>2584.96</v>
          </cell>
          <cell r="F531">
            <v>2583.96</v>
          </cell>
          <cell r="G531">
            <v>2583.4899999999998</v>
          </cell>
          <cell r="H531">
            <v>0</v>
          </cell>
          <cell r="I531">
            <v>0.6</v>
          </cell>
          <cell r="J531">
            <v>0.7</v>
          </cell>
          <cell r="K531">
            <v>530</v>
          </cell>
        </row>
        <row r="532">
          <cell r="B532">
            <v>30604</v>
          </cell>
          <cell r="C532">
            <v>30211</v>
          </cell>
          <cell r="D532">
            <v>2584.96</v>
          </cell>
          <cell r="E532">
            <v>2583.56</v>
          </cell>
          <cell r="F532">
            <v>2583.31</v>
          </cell>
          <cell r="G532">
            <v>2582.4699999999998</v>
          </cell>
          <cell r="H532">
            <v>0</v>
          </cell>
          <cell r="I532">
            <v>0.68</v>
          </cell>
          <cell r="J532">
            <v>0.61</v>
          </cell>
          <cell r="K532">
            <v>531</v>
          </cell>
        </row>
        <row r="533">
          <cell r="B533">
            <v>29922</v>
          </cell>
          <cell r="C533">
            <v>29795</v>
          </cell>
          <cell r="D533">
            <v>2583.1999999999998</v>
          </cell>
          <cell r="E533">
            <v>0</v>
          </cell>
          <cell r="F533">
            <v>2582.46</v>
          </cell>
          <cell r="G533">
            <v>0</v>
          </cell>
          <cell r="H533">
            <v>0</v>
          </cell>
          <cell r="I533">
            <v>1</v>
          </cell>
          <cell r="J533">
            <v>0.33</v>
          </cell>
          <cell r="K533">
            <v>532</v>
          </cell>
        </row>
        <row r="534">
          <cell r="B534">
            <v>29795</v>
          </cell>
          <cell r="C534">
            <v>29779</v>
          </cell>
          <cell r="D534">
            <v>0</v>
          </cell>
          <cell r="E534">
            <v>0</v>
          </cell>
          <cell r="F534">
            <v>2582.3200000000002</v>
          </cell>
          <cell r="G534">
            <v>2582.21</v>
          </cell>
          <cell r="H534">
            <v>0</v>
          </cell>
          <cell r="I534">
            <v>0</v>
          </cell>
          <cell r="J534">
            <v>0</v>
          </cell>
          <cell r="K534">
            <v>533</v>
          </cell>
        </row>
        <row r="535">
          <cell r="B535">
            <v>29853</v>
          </cell>
          <cell r="C535">
            <v>29795</v>
          </cell>
          <cell r="D535">
            <v>2582.06</v>
          </cell>
          <cell r="E535">
            <v>0</v>
          </cell>
          <cell r="F535">
            <v>2580.1</v>
          </cell>
          <cell r="G535">
            <v>0</v>
          </cell>
          <cell r="H535">
            <v>0</v>
          </cell>
          <cell r="I535">
            <v>0.6</v>
          </cell>
          <cell r="J535">
            <v>0.23</v>
          </cell>
          <cell r="K535">
            <v>534</v>
          </cell>
        </row>
        <row r="536">
          <cell r="B536">
            <v>29907</v>
          </cell>
          <cell r="C536">
            <v>29853</v>
          </cell>
          <cell r="D536">
            <v>2581.5700000000002</v>
          </cell>
          <cell r="E536">
            <v>2582.06</v>
          </cell>
          <cell r="F536">
            <v>2580.15</v>
          </cell>
          <cell r="G536">
            <v>2580.13</v>
          </cell>
          <cell r="H536">
            <v>0</v>
          </cell>
          <cell r="I536">
            <v>0.53</v>
          </cell>
          <cell r="J536">
            <v>0.2</v>
          </cell>
          <cell r="K536">
            <v>535</v>
          </cell>
        </row>
        <row r="537">
          <cell r="B537">
            <v>30047</v>
          </cell>
          <cell r="C537">
            <v>29907</v>
          </cell>
          <cell r="D537">
            <v>2581.71</v>
          </cell>
          <cell r="E537">
            <v>2581.5700000000002</v>
          </cell>
          <cell r="F537">
            <v>2580.33</v>
          </cell>
          <cell r="G537">
            <v>2580.15</v>
          </cell>
          <cell r="H537">
            <v>0</v>
          </cell>
          <cell r="I537">
            <v>0.53</v>
          </cell>
          <cell r="J537">
            <v>0.2</v>
          </cell>
          <cell r="K537">
            <v>536</v>
          </cell>
        </row>
        <row r="538">
          <cell r="B538">
            <v>30333</v>
          </cell>
          <cell r="C538">
            <v>30211</v>
          </cell>
          <cell r="D538">
            <v>2584.6999999999998</v>
          </cell>
          <cell r="E538">
            <v>2583.56</v>
          </cell>
          <cell r="F538">
            <v>2582.9299999999998</v>
          </cell>
          <cell r="G538">
            <v>2582.6799999999998</v>
          </cell>
          <cell r="H538">
            <v>0</v>
          </cell>
          <cell r="I538">
            <v>0.75</v>
          </cell>
          <cell r="J538">
            <v>0.39</v>
          </cell>
          <cell r="K538">
            <v>537</v>
          </cell>
        </row>
        <row r="539">
          <cell r="B539">
            <v>29815</v>
          </cell>
          <cell r="C539">
            <v>29826</v>
          </cell>
          <cell r="D539">
            <v>2583.4899999999998</v>
          </cell>
          <cell r="E539">
            <v>0</v>
          </cell>
          <cell r="F539">
            <v>2582.29</v>
          </cell>
          <cell r="G539">
            <v>2582.3200000000002</v>
          </cell>
          <cell r="H539">
            <v>0</v>
          </cell>
          <cell r="I539">
            <v>0.55000000000000004</v>
          </cell>
          <cell r="J539">
            <v>0.17</v>
          </cell>
          <cell r="K539">
            <v>538</v>
          </cell>
        </row>
        <row r="540">
          <cell r="B540">
            <v>29882</v>
          </cell>
          <cell r="C540">
            <v>29826</v>
          </cell>
          <cell r="D540">
            <v>2583.41</v>
          </cell>
          <cell r="E540">
            <v>0</v>
          </cell>
          <cell r="F540">
            <v>2582.5500000000002</v>
          </cell>
          <cell r="G540">
            <v>2582.3200000000002</v>
          </cell>
          <cell r="H540">
            <v>0</v>
          </cell>
          <cell r="I540">
            <v>0.53</v>
          </cell>
          <cell r="J540">
            <v>0.6</v>
          </cell>
          <cell r="K540">
            <v>539</v>
          </cell>
        </row>
        <row r="541">
          <cell r="B541">
            <v>30291</v>
          </cell>
          <cell r="C541">
            <v>29882</v>
          </cell>
          <cell r="D541">
            <v>2584.7800000000002</v>
          </cell>
          <cell r="E541">
            <v>2583.41</v>
          </cell>
          <cell r="F541">
            <v>2583.79</v>
          </cell>
          <cell r="G541">
            <v>2582.5500000000002</v>
          </cell>
          <cell r="H541">
            <v>0</v>
          </cell>
          <cell r="I541">
            <v>0.53</v>
          </cell>
          <cell r="J541">
            <v>0.8</v>
          </cell>
          <cell r="K541">
            <v>540</v>
          </cell>
        </row>
        <row r="542">
          <cell r="B542">
            <v>30200</v>
          </cell>
          <cell r="C542">
            <v>29836</v>
          </cell>
          <cell r="D542">
            <v>2584.46</v>
          </cell>
          <cell r="E542">
            <v>2583.39</v>
          </cell>
          <cell r="F542">
            <v>2583.59</v>
          </cell>
          <cell r="G542">
            <v>2582.5700000000002</v>
          </cell>
          <cell r="H542">
            <v>0</v>
          </cell>
          <cell r="I542">
            <v>0.38</v>
          </cell>
          <cell r="J542">
            <v>0.8</v>
          </cell>
          <cell r="K542">
            <v>541</v>
          </cell>
        </row>
        <row r="543">
          <cell r="B543">
            <v>29846</v>
          </cell>
          <cell r="C543">
            <v>29815</v>
          </cell>
          <cell r="D543">
            <v>2583.34</v>
          </cell>
          <cell r="E543">
            <v>2583.4899999999998</v>
          </cell>
          <cell r="F543">
            <v>2582.4</v>
          </cell>
          <cell r="G543">
            <v>2582.29</v>
          </cell>
          <cell r="H543">
            <v>0</v>
          </cell>
          <cell r="I543">
            <v>0.53</v>
          </cell>
          <cell r="J543">
            <v>1.1000000000000001</v>
          </cell>
          <cell r="K543">
            <v>542</v>
          </cell>
        </row>
        <row r="544">
          <cell r="B544">
            <v>29798</v>
          </cell>
          <cell r="C544">
            <v>29815</v>
          </cell>
          <cell r="D544">
            <v>0</v>
          </cell>
          <cell r="E544">
            <v>2583.4899999999998</v>
          </cell>
          <cell r="F544">
            <v>0</v>
          </cell>
          <cell r="G544">
            <v>2582.29</v>
          </cell>
          <cell r="H544">
            <v>0</v>
          </cell>
          <cell r="I544">
            <v>0.53</v>
          </cell>
          <cell r="J544">
            <v>0</v>
          </cell>
          <cell r="K544">
            <v>543</v>
          </cell>
        </row>
        <row r="545">
          <cell r="B545">
            <v>29836</v>
          </cell>
          <cell r="C545">
            <v>29798</v>
          </cell>
          <cell r="D545">
            <v>2583.39</v>
          </cell>
          <cell r="E545">
            <v>0</v>
          </cell>
          <cell r="F545">
            <v>2582.5700000000002</v>
          </cell>
          <cell r="G545">
            <v>0</v>
          </cell>
          <cell r="H545">
            <v>0</v>
          </cell>
          <cell r="I545">
            <v>0.38</v>
          </cell>
          <cell r="J545">
            <v>0</v>
          </cell>
          <cell r="K545">
            <v>544</v>
          </cell>
        </row>
        <row r="546">
          <cell r="B546">
            <v>30152</v>
          </cell>
          <cell r="C546">
            <v>29911</v>
          </cell>
          <cell r="D546">
            <v>2583.83</v>
          </cell>
          <cell r="E546">
            <v>2583.77</v>
          </cell>
          <cell r="F546">
            <v>2583.11</v>
          </cell>
          <cell r="G546">
            <v>2582.75</v>
          </cell>
          <cell r="H546">
            <v>0</v>
          </cell>
          <cell r="I546">
            <v>0.38</v>
          </cell>
          <cell r="J546">
            <v>0</v>
          </cell>
          <cell r="K546">
            <v>545</v>
          </cell>
        </row>
        <row r="547">
          <cell r="B547">
            <v>29836</v>
          </cell>
          <cell r="C547">
            <v>29846</v>
          </cell>
          <cell r="D547">
            <v>2583.39</v>
          </cell>
          <cell r="E547">
            <v>2583.34</v>
          </cell>
          <cell r="F547">
            <v>2582.4499999999998</v>
          </cell>
          <cell r="G547">
            <v>2582.4</v>
          </cell>
          <cell r="H547">
            <v>0</v>
          </cell>
          <cell r="I547">
            <v>0.53</v>
          </cell>
          <cell r="J547">
            <v>0.19</v>
          </cell>
          <cell r="K547">
            <v>546</v>
          </cell>
        </row>
        <row r="548">
          <cell r="B548">
            <v>29821</v>
          </cell>
          <cell r="C548">
            <v>29836</v>
          </cell>
          <cell r="D548">
            <v>2583.69</v>
          </cell>
          <cell r="E548">
            <v>2583.39</v>
          </cell>
          <cell r="F548">
            <v>2582.54</v>
          </cell>
          <cell r="G548">
            <v>2582.4299999999998</v>
          </cell>
          <cell r="H548">
            <v>0</v>
          </cell>
          <cell r="I548">
            <v>0.45</v>
          </cell>
          <cell r="J548">
            <v>0.2</v>
          </cell>
          <cell r="K548">
            <v>547</v>
          </cell>
        </row>
        <row r="549">
          <cell r="B549">
            <v>29688</v>
          </cell>
          <cell r="C549">
            <v>29821</v>
          </cell>
          <cell r="D549">
            <v>2583.83</v>
          </cell>
          <cell r="E549">
            <v>2583.69</v>
          </cell>
          <cell r="F549">
            <v>2582.69</v>
          </cell>
          <cell r="G549">
            <v>2582.4899999999998</v>
          </cell>
          <cell r="H549">
            <v>0</v>
          </cell>
          <cell r="I549">
            <v>0.3</v>
          </cell>
          <cell r="J549">
            <v>0.4</v>
          </cell>
          <cell r="K549">
            <v>548</v>
          </cell>
        </row>
        <row r="550">
          <cell r="B550">
            <v>29680</v>
          </cell>
          <cell r="C550">
            <v>29688</v>
          </cell>
          <cell r="D550">
            <v>2583.86</v>
          </cell>
          <cell r="E550">
            <v>2583.83</v>
          </cell>
          <cell r="F550">
            <v>2582.7600000000002</v>
          </cell>
          <cell r="G550">
            <v>2582.69</v>
          </cell>
          <cell r="H550">
            <v>0</v>
          </cell>
          <cell r="I550">
            <v>0.3</v>
          </cell>
          <cell r="J550">
            <v>0.56000000000000005</v>
          </cell>
          <cell r="K550">
            <v>549</v>
          </cell>
        </row>
        <row r="551">
          <cell r="B551">
            <v>29800</v>
          </cell>
          <cell r="C551">
            <v>29567</v>
          </cell>
          <cell r="D551">
            <v>2583.5</v>
          </cell>
          <cell r="E551">
            <v>2582.81</v>
          </cell>
          <cell r="F551">
            <v>2581.81</v>
          </cell>
          <cell r="G551">
            <v>2581.0500000000002</v>
          </cell>
          <cell r="H551">
            <v>0</v>
          </cell>
          <cell r="I551">
            <v>0.3</v>
          </cell>
          <cell r="J551">
            <v>0.88</v>
          </cell>
          <cell r="K551">
            <v>550</v>
          </cell>
        </row>
        <row r="552">
          <cell r="B552">
            <v>29911</v>
          </cell>
          <cell r="C552">
            <v>29781</v>
          </cell>
          <cell r="D552">
            <v>2583.77</v>
          </cell>
          <cell r="E552">
            <v>2583.38</v>
          </cell>
          <cell r="F552">
            <v>2582.75</v>
          </cell>
          <cell r="G552">
            <v>2582.1</v>
          </cell>
          <cell r="H552">
            <v>0</v>
          </cell>
          <cell r="I552">
            <v>0.25</v>
          </cell>
          <cell r="J552">
            <v>1.9</v>
          </cell>
          <cell r="K552">
            <v>551</v>
          </cell>
        </row>
        <row r="553">
          <cell r="B553">
            <v>29911</v>
          </cell>
          <cell r="C553">
            <v>29806</v>
          </cell>
          <cell r="D553">
            <v>2583.77</v>
          </cell>
          <cell r="E553">
            <v>2583.63</v>
          </cell>
          <cell r="F553">
            <v>2582.75</v>
          </cell>
          <cell r="G553">
            <v>2582.64</v>
          </cell>
          <cell r="H553">
            <v>0</v>
          </cell>
          <cell r="I553">
            <v>0.38</v>
          </cell>
          <cell r="J553">
            <v>0.3</v>
          </cell>
          <cell r="K553">
            <v>552</v>
          </cell>
        </row>
        <row r="554">
          <cell r="B554">
            <v>29785</v>
          </cell>
          <cell r="C554">
            <v>29649</v>
          </cell>
          <cell r="D554">
            <v>2583.54</v>
          </cell>
          <cell r="E554">
            <v>2583.12</v>
          </cell>
          <cell r="F554">
            <v>2582.0100000000002</v>
          </cell>
          <cell r="G554">
            <v>2581.65</v>
          </cell>
          <cell r="H554">
            <v>0</v>
          </cell>
          <cell r="I554">
            <v>0.3</v>
          </cell>
          <cell r="J554">
            <v>0.71</v>
          </cell>
          <cell r="K554">
            <v>553</v>
          </cell>
        </row>
        <row r="555">
          <cell r="B555">
            <v>29781</v>
          </cell>
          <cell r="C555">
            <v>29619</v>
          </cell>
          <cell r="D555">
            <v>2583.38</v>
          </cell>
          <cell r="E555">
            <v>2582.9899999999998</v>
          </cell>
          <cell r="F555">
            <v>2582.1</v>
          </cell>
          <cell r="G555">
            <v>2582.27</v>
          </cell>
          <cell r="H555">
            <v>0</v>
          </cell>
          <cell r="I555">
            <v>0.25</v>
          </cell>
          <cell r="J555">
            <v>0.6</v>
          </cell>
          <cell r="K555">
            <v>554</v>
          </cell>
        </row>
        <row r="556">
          <cell r="B556">
            <v>29806</v>
          </cell>
          <cell r="C556">
            <v>29821</v>
          </cell>
          <cell r="D556">
            <v>2583.63</v>
          </cell>
          <cell r="E556">
            <v>2583.69</v>
          </cell>
          <cell r="F556">
            <v>2582.65</v>
          </cell>
          <cell r="G556">
            <v>2582.56</v>
          </cell>
          <cell r="H556">
            <v>0</v>
          </cell>
          <cell r="I556">
            <v>0.45</v>
          </cell>
          <cell r="J556">
            <v>0.19</v>
          </cell>
          <cell r="K556">
            <v>555</v>
          </cell>
        </row>
        <row r="557">
          <cell r="B557">
            <v>30607</v>
          </cell>
          <cell r="C557">
            <v>30446</v>
          </cell>
          <cell r="D557">
            <v>2586.25</v>
          </cell>
          <cell r="E557">
            <v>2585.16</v>
          </cell>
          <cell r="F557">
            <v>2584.7600000000002</v>
          </cell>
          <cell r="G557">
            <v>2584.4499999999998</v>
          </cell>
          <cell r="H557">
            <v>0</v>
          </cell>
          <cell r="I557">
            <v>0.3</v>
          </cell>
          <cell r="J557">
            <v>0.5</v>
          </cell>
          <cell r="K557">
            <v>556</v>
          </cell>
        </row>
        <row r="558">
          <cell r="B558">
            <v>30474</v>
          </cell>
          <cell r="C558">
            <v>30446</v>
          </cell>
          <cell r="D558">
            <v>2585.4299999999998</v>
          </cell>
          <cell r="E558">
            <v>2585.16</v>
          </cell>
          <cell r="F558">
            <v>2584.52</v>
          </cell>
          <cell r="G558">
            <v>0</v>
          </cell>
          <cell r="H558">
            <v>0</v>
          </cell>
          <cell r="I558">
            <v>0.53</v>
          </cell>
          <cell r="J558">
            <v>0.3</v>
          </cell>
          <cell r="K558">
            <v>557</v>
          </cell>
        </row>
        <row r="559">
          <cell r="B559">
            <v>30634</v>
          </cell>
          <cell r="C559">
            <v>30474</v>
          </cell>
          <cell r="D559">
            <v>2586.0100000000002</v>
          </cell>
          <cell r="E559">
            <v>2585.4299999999998</v>
          </cell>
          <cell r="F559">
            <v>0</v>
          </cell>
          <cell r="G559">
            <v>2584.52</v>
          </cell>
          <cell r="H559">
            <v>0</v>
          </cell>
          <cell r="I559">
            <v>0.38</v>
          </cell>
          <cell r="J559">
            <v>0.95</v>
          </cell>
          <cell r="K559">
            <v>558</v>
          </cell>
        </row>
        <row r="560">
          <cell r="B560">
            <v>30725</v>
          </cell>
          <cell r="C560">
            <v>30634</v>
          </cell>
          <cell r="D560">
            <v>0</v>
          </cell>
          <cell r="E560">
            <v>2586.0100000000002</v>
          </cell>
          <cell r="F560">
            <v>2585.33</v>
          </cell>
          <cell r="G560">
            <v>2585.0500000000002</v>
          </cell>
          <cell r="H560">
            <v>0</v>
          </cell>
          <cell r="I560">
            <v>0.23</v>
          </cell>
          <cell r="J560">
            <v>1.2</v>
          </cell>
          <cell r="K560">
            <v>559</v>
          </cell>
        </row>
        <row r="561">
          <cell r="B561">
            <v>30870</v>
          </cell>
          <cell r="C561">
            <v>30725</v>
          </cell>
          <cell r="D561">
            <v>0</v>
          </cell>
          <cell r="E561">
            <v>0</v>
          </cell>
          <cell r="F561">
            <v>2586.31</v>
          </cell>
          <cell r="G561">
            <v>2585.35</v>
          </cell>
          <cell r="H561">
            <v>0</v>
          </cell>
          <cell r="I561">
            <v>0.23</v>
          </cell>
          <cell r="J561">
            <v>1.28</v>
          </cell>
          <cell r="K561">
            <v>560</v>
          </cell>
        </row>
        <row r="562">
          <cell r="B562">
            <v>30446</v>
          </cell>
          <cell r="C562">
            <v>30280</v>
          </cell>
          <cell r="D562">
            <v>2585.16</v>
          </cell>
          <cell r="E562">
            <v>2585.12</v>
          </cell>
          <cell r="F562">
            <v>2584.46</v>
          </cell>
          <cell r="G562">
            <v>2584.2399999999998</v>
          </cell>
          <cell r="H562">
            <v>0</v>
          </cell>
          <cell r="I562">
            <v>0.53</v>
          </cell>
          <cell r="J562">
            <v>0.3</v>
          </cell>
          <cell r="K562">
            <v>561</v>
          </cell>
        </row>
        <row r="563">
          <cell r="B563">
            <v>30340</v>
          </cell>
          <cell r="C563">
            <v>30306</v>
          </cell>
          <cell r="D563">
            <v>2585.67</v>
          </cell>
          <cell r="E563">
            <v>0</v>
          </cell>
          <cell r="F563">
            <v>2584.25</v>
          </cell>
          <cell r="G563">
            <v>2584.2399999999998</v>
          </cell>
          <cell r="H563">
            <v>0</v>
          </cell>
          <cell r="I563">
            <v>0.4</v>
          </cell>
          <cell r="J563">
            <v>1</v>
          </cell>
          <cell r="K563">
            <v>562</v>
          </cell>
        </row>
        <row r="564">
          <cell r="B564">
            <v>30187</v>
          </cell>
          <cell r="C564">
            <v>30340</v>
          </cell>
          <cell r="D564">
            <v>2585.5700000000002</v>
          </cell>
          <cell r="E564">
            <v>2585.67</v>
          </cell>
          <cell r="F564">
            <v>2584.9</v>
          </cell>
          <cell r="G564">
            <v>0</v>
          </cell>
          <cell r="H564">
            <v>0</v>
          </cell>
          <cell r="I564">
            <v>0.25</v>
          </cell>
          <cell r="J564">
            <v>0.6</v>
          </cell>
          <cell r="K564">
            <v>563</v>
          </cell>
        </row>
        <row r="565">
          <cell r="B565">
            <v>30116</v>
          </cell>
          <cell r="C565">
            <v>29897</v>
          </cell>
          <cell r="D565">
            <v>2584.9499999999998</v>
          </cell>
          <cell r="E565">
            <v>2584.94</v>
          </cell>
          <cell r="F565">
            <v>2584.15</v>
          </cell>
          <cell r="G565">
            <v>2583.9699999999998</v>
          </cell>
          <cell r="H565">
            <v>0</v>
          </cell>
          <cell r="I565">
            <v>0.5</v>
          </cell>
          <cell r="J565">
            <v>0.5</v>
          </cell>
          <cell r="K565">
            <v>564</v>
          </cell>
        </row>
        <row r="566">
          <cell r="B566">
            <v>30278</v>
          </cell>
          <cell r="C566">
            <v>30116</v>
          </cell>
          <cell r="D566">
            <v>2585.5</v>
          </cell>
          <cell r="E566">
            <v>2584.9499999999998</v>
          </cell>
          <cell r="F566">
            <v>2584.77</v>
          </cell>
          <cell r="G566">
            <v>2584.15</v>
          </cell>
          <cell r="H566">
            <v>0</v>
          </cell>
          <cell r="I566">
            <v>0.3</v>
          </cell>
          <cell r="J566">
            <v>0.6</v>
          </cell>
          <cell r="K566">
            <v>565</v>
          </cell>
        </row>
        <row r="567">
          <cell r="B567">
            <v>30838</v>
          </cell>
          <cell r="C567">
            <v>30641</v>
          </cell>
          <cell r="D567">
            <v>2587.77</v>
          </cell>
          <cell r="E567">
            <v>2586.3200000000002</v>
          </cell>
          <cell r="F567">
            <v>2586.41</v>
          </cell>
          <cell r="G567">
            <v>0</v>
          </cell>
          <cell r="H567">
            <v>0</v>
          </cell>
          <cell r="I567">
            <v>0.23</v>
          </cell>
          <cell r="J567">
            <v>1</v>
          </cell>
          <cell r="K567">
            <v>566</v>
          </cell>
        </row>
        <row r="568">
          <cell r="B568">
            <v>30641</v>
          </cell>
          <cell r="C568">
            <v>30478</v>
          </cell>
          <cell r="D568">
            <v>2586.3200000000002</v>
          </cell>
          <cell r="E568">
            <v>2586.27</v>
          </cell>
          <cell r="F568">
            <v>0</v>
          </cell>
          <cell r="G568">
            <v>2584.9</v>
          </cell>
          <cell r="H568">
            <v>0</v>
          </cell>
          <cell r="I568">
            <v>0.3</v>
          </cell>
          <cell r="J568">
            <v>0.5</v>
          </cell>
          <cell r="K568">
            <v>567</v>
          </cell>
        </row>
        <row r="569">
          <cell r="B569">
            <v>30692</v>
          </cell>
          <cell r="C569">
            <v>30606</v>
          </cell>
          <cell r="D569">
            <v>2586.98</v>
          </cell>
          <cell r="E569">
            <v>2586.6</v>
          </cell>
          <cell r="F569">
            <v>2585.8000000000002</v>
          </cell>
          <cell r="G569">
            <v>0</v>
          </cell>
          <cell r="H569">
            <v>0</v>
          </cell>
          <cell r="I569">
            <v>0.23</v>
          </cell>
          <cell r="J569">
            <v>0.1</v>
          </cell>
          <cell r="K569">
            <v>568</v>
          </cell>
        </row>
        <row r="570">
          <cell r="B570">
            <v>30478</v>
          </cell>
          <cell r="C570">
            <v>30340</v>
          </cell>
          <cell r="D570">
            <v>2586.27</v>
          </cell>
          <cell r="E570">
            <v>2585.67</v>
          </cell>
          <cell r="F570">
            <v>2584.9</v>
          </cell>
          <cell r="G570">
            <v>2584.36</v>
          </cell>
          <cell r="H570">
            <v>0</v>
          </cell>
          <cell r="I570">
            <v>0.4</v>
          </cell>
          <cell r="J570">
            <v>1</v>
          </cell>
          <cell r="K570">
            <v>569</v>
          </cell>
        </row>
        <row r="571">
          <cell r="B571">
            <v>30606</v>
          </cell>
          <cell r="C571">
            <v>30478</v>
          </cell>
          <cell r="D571">
            <v>2586.6</v>
          </cell>
          <cell r="E571">
            <v>2586.27</v>
          </cell>
          <cell r="F571">
            <v>0</v>
          </cell>
          <cell r="G571">
            <v>2584.9</v>
          </cell>
          <cell r="H571">
            <v>0</v>
          </cell>
          <cell r="I571">
            <v>0.23</v>
          </cell>
          <cell r="J571">
            <v>0.1</v>
          </cell>
          <cell r="K571">
            <v>570</v>
          </cell>
        </row>
        <row r="572">
          <cell r="B572">
            <v>30478</v>
          </cell>
          <cell r="C572">
            <v>30320</v>
          </cell>
          <cell r="D572">
            <v>2586.27</v>
          </cell>
          <cell r="E572">
            <v>2585.5100000000002</v>
          </cell>
          <cell r="F572">
            <v>2585.19</v>
          </cell>
          <cell r="G572">
            <v>2.0476518601811618E+32</v>
          </cell>
          <cell r="H572">
            <v>0</v>
          </cell>
          <cell r="I572">
            <v>0.3</v>
          </cell>
          <cell r="J572">
            <v>0.7</v>
          </cell>
          <cell r="K572">
            <v>571</v>
          </cell>
        </row>
        <row r="573">
          <cell r="B573">
            <v>30459</v>
          </cell>
          <cell r="C573">
            <v>30320</v>
          </cell>
          <cell r="D573">
            <v>2585.5100000000002</v>
          </cell>
          <cell r="E573">
            <v>2585.5100000000002</v>
          </cell>
          <cell r="F573">
            <v>2584.92</v>
          </cell>
          <cell r="G573">
            <v>2.0476518601811618E+32</v>
          </cell>
          <cell r="H573">
            <v>0</v>
          </cell>
          <cell r="I573">
            <v>0.23</v>
          </cell>
          <cell r="J573">
            <v>0.78</v>
          </cell>
          <cell r="K573">
            <v>4.5318508958159201E+31</v>
          </cell>
        </row>
        <row r="574">
          <cell r="B574">
            <v>30530</v>
          </cell>
          <cell r="C574">
            <v>30459</v>
          </cell>
          <cell r="D574">
            <v>2586.13</v>
          </cell>
          <cell r="E574">
            <v>2585.5100000000002</v>
          </cell>
          <cell r="F574">
            <v>2585.1999999999998</v>
          </cell>
          <cell r="G574">
            <v>2584.92</v>
          </cell>
          <cell r="H574">
            <v>0</v>
          </cell>
          <cell r="I574">
            <v>0.23</v>
          </cell>
          <cell r="J574">
            <v>0</v>
          </cell>
          <cell r="K574">
            <v>573</v>
          </cell>
        </row>
        <row r="575">
          <cell r="B575">
            <v>30606</v>
          </cell>
          <cell r="C575">
            <v>30520</v>
          </cell>
          <cell r="D575">
            <v>2586.6</v>
          </cell>
          <cell r="E575">
            <v>2586.27</v>
          </cell>
          <cell r="F575">
            <v>2585.4899999999998</v>
          </cell>
          <cell r="G575">
            <v>2585.17</v>
          </cell>
          <cell r="H575">
            <v>0</v>
          </cell>
          <cell r="I575">
            <v>0</v>
          </cell>
          <cell r="J575">
            <v>0.6</v>
          </cell>
          <cell r="K575">
            <v>574</v>
          </cell>
        </row>
        <row r="576">
          <cell r="B576">
            <v>30520</v>
          </cell>
          <cell r="C576">
            <v>30459</v>
          </cell>
          <cell r="D576">
            <v>2586.27</v>
          </cell>
          <cell r="E576">
            <v>2585.5100000000002</v>
          </cell>
          <cell r="F576">
            <v>2585.17</v>
          </cell>
          <cell r="G576">
            <v>2584.92</v>
          </cell>
          <cell r="H576">
            <v>0</v>
          </cell>
          <cell r="I576">
            <v>0.23</v>
          </cell>
          <cell r="J576">
            <v>0.7</v>
          </cell>
          <cell r="K576">
            <v>575</v>
          </cell>
        </row>
        <row r="577">
          <cell r="B577">
            <v>30485</v>
          </cell>
          <cell r="C577">
            <v>30278</v>
          </cell>
          <cell r="D577">
            <v>0</v>
          </cell>
          <cell r="E577">
            <v>2585.5</v>
          </cell>
          <cell r="F577">
            <v>2585.4</v>
          </cell>
          <cell r="G577">
            <v>2584.3000000000002</v>
          </cell>
          <cell r="H577">
            <v>0</v>
          </cell>
          <cell r="I577">
            <v>0.3</v>
          </cell>
          <cell r="J577">
            <v>1</v>
          </cell>
          <cell r="K577">
            <v>576</v>
          </cell>
        </row>
        <row r="578">
          <cell r="B578">
            <v>30278</v>
          </cell>
          <cell r="C578">
            <v>30040</v>
          </cell>
          <cell r="D578">
            <v>2585.5</v>
          </cell>
          <cell r="E578">
            <v>2584.92</v>
          </cell>
          <cell r="F578">
            <v>2584.3000000000002</v>
          </cell>
          <cell r="G578">
            <v>2583.62</v>
          </cell>
          <cell r="H578">
            <v>0</v>
          </cell>
          <cell r="I578">
            <v>0.5</v>
          </cell>
          <cell r="J578">
            <v>0.7</v>
          </cell>
          <cell r="K578">
            <v>577</v>
          </cell>
        </row>
        <row r="579">
          <cell r="B579">
            <v>30320</v>
          </cell>
          <cell r="C579">
            <v>30278</v>
          </cell>
          <cell r="D579">
            <v>2585.5100000000002</v>
          </cell>
          <cell r="E579">
            <v>2585.5</v>
          </cell>
          <cell r="F579">
            <v>2584.4899999999998</v>
          </cell>
          <cell r="G579">
            <v>2584.3000000000002</v>
          </cell>
          <cell r="H579">
            <v>0</v>
          </cell>
          <cell r="I579">
            <v>0.3</v>
          </cell>
          <cell r="J579">
            <v>0.5</v>
          </cell>
          <cell r="K579">
            <v>578</v>
          </cell>
        </row>
        <row r="580">
          <cell r="B580">
            <v>30280</v>
          </cell>
          <cell r="C580">
            <v>30306</v>
          </cell>
          <cell r="D580">
            <v>2585.12</v>
          </cell>
          <cell r="E580">
            <v>0</v>
          </cell>
          <cell r="F580">
            <v>2584.2399999999998</v>
          </cell>
          <cell r="G580">
            <v>2584.2399999999998</v>
          </cell>
          <cell r="H580">
            <v>0</v>
          </cell>
          <cell r="I580">
            <v>0.53</v>
          </cell>
          <cell r="J580">
            <v>0.45</v>
          </cell>
          <cell r="K580">
            <v>579</v>
          </cell>
        </row>
        <row r="581">
          <cell r="B581">
            <v>30306</v>
          </cell>
          <cell r="C581">
            <v>30084</v>
          </cell>
          <cell r="D581">
            <v>0</v>
          </cell>
          <cell r="E581">
            <v>2584.52</v>
          </cell>
          <cell r="F581">
            <v>2584.0500000000002</v>
          </cell>
          <cell r="G581">
            <v>2583.81</v>
          </cell>
          <cell r="H581">
            <v>0</v>
          </cell>
          <cell r="I581">
            <v>0.53</v>
          </cell>
          <cell r="J581">
            <v>0.4</v>
          </cell>
          <cell r="K581">
            <v>580</v>
          </cell>
        </row>
        <row r="582">
          <cell r="B582">
            <v>30084</v>
          </cell>
          <cell r="C582">
            <v>29967</v>
          </cell>
          <cell r="D582">
            <v>2584.52</v>
          </cell>
          <cell r="E582">
            <v>2584.0300000000002</v>
          </cell>
          <cell r="F582">
            <v>2583.81</v>
          </cell>
          <cell r="G582">
            <v>2583.46</v>
          </cell>
          <cell r="H582">
            <v>0</v>
          </cell>
          <cell r="I582">
            <v>0.53</v>
          </cell>
          <cell r="J582">
            <v>0.4</v>
          </cell>
          <cell r="K582">
            <v>581</v>
          </cell>
        </row>
        <row r="583">
          <cell r="B583">
            <v>30040</v>
          </cell>
          <cell r="C583">
            <v>29967</v>
          </cell>
          <cell r="D583">
            <v>2584.92</v>
          </cell>
          <cell r="E583">
            <v>2584.0300000000002</v>
          </cell>
          <cell r="F583">
            <v>2583.62</v>
          </cell>
          <cell r="G583">
            <v>0</v>
          </cell>
          <cell r="H583">
            <v>0</v>
          </cell>
          <cell r="I583">
            <v>0.5</v>
          </cell>
          <cell r="J583">
            <v>0.7</v>
          </cell>
          <cell r="K583">
            <v>582</v>
          </cell>
        </row>
        <row r="584">
          <cell r="B584">
            <v>30040</v>
          </cell>
          <cell r="C584">
            <v>29897</v>
          </cell>
          <cell r="D584">
            <v>2584.92</v>
          </cell>
          <cell r="E584">
            <v>2584.94</v>
          </cell>
          <cell r="F584">
            <v>2584.08</v>
          </cell>
          <cell r="G584">
            <v>2583.67</v>
          </cell>
          <cell r="H584">
            <v>0</v>
          </cell>
          <cell r="I584">
            <v>0.3</v>
          </cell>
          <cell r="J584">
            <v>0.4</v>
          </cell>
          <cell r="K584">
            <v>583</v>
          </cell>
        </row>
        <row r="585">
          <cell r="B585">
            <v>29555</v>
          </cell>
          <cell r="C585">
            <v>29501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584</v>
          </cell>
        </row>
        <row r="586">
          <cell r="B586">
            <v>29897</v>
          </cell>
          <cell r="C586">
            <v>29732</v>
          </cell>
          <cell r="D586">
            <v>2584.94</v>
          </cell>
          <cell r="E586">
            <v>2584.19</v>
          </cell>
          <cell r="F586">
            <v>2583.67</v>
          </cell>
          <cell r="G586">
            <v>2583.29</v>
          </cell>
          <cell r="H586">
            <v>0</v>
          </cell>
          <cell r="I586">
            <v>0.55000000000000004</v>
          </cell>
          <cell r="J586">
            <v>0.5</v>
          </cell>
          <cell r="K586">
            <v>585</v>
          </cell>
        </row>
        <row r="587">
          <cell r="B587">
            <v>27533</v>
          </cell>
          <cell r="C587">
            <v>27252</v>
          </cell>
          <cell r="D587">
            <v>2579.4299999999998</v>
          </cell>
          <cell r="E587">
            <v>2579.6</v>
          </cell>
          <cell r="F587">
            <v>2578.06</v>
          </cell>
          <cell r="G587">
            <v>2577.9</v>
          </cell>
          <cell r="H587">
            <v>0</v>
          </cell>
          <cell r="I587">
            <v>0.3</v>
          </cell>
          <cell r="J587">
            <v>0.2</v>
          </cell>
          <cell r="K587">
            <v>586</v>
          </cell>
        </row>
        <row r="588">
          <cell r="B588">
            <v>27793</v>
          </cell>
          <cell r="C588">
            <v>27533</v>
          </cell>
          <cell r="D588">
            <v>2579.5</v>
          </cell>
          <cell r="E588">
            <v>2579.4299999999998</v>
          </cell>
          <cell r="F588">
            <v>2578.2399999999998</v>
          </cell>
          <cell r="G588">
            <v>2578.08</v>
          </cell>
          <cell r="H588">
            <v>0</v>
          </cell>
          <cell r="I588">
            <v>0.3</v>
          </cell>
          <cell r="J588">
            <v>0.2</v>
          </cell>
          <cell r="K588">
            <v>587</v>
          </cell>
        </row>
        <row r="589">
          <cell r="B589">
            <v>28142</v>
          </cell>
          <cell r="C589">
            <v>27793</v>
          </cell>
          <cell r="D589">
            <v>2580.25</v>
          </cell>
          <cell r="E589">
            <v>2579.5</v>
          </cell>
          <cell r="F589">
            <v>2578.4699999999998</v>
          </cell>
          <cell r="G589">
            <v>2578.25</v>
          </cell>
          <cell r="H589">
            <v>0</v>
          </cell>
          <cell r="I589">
            <v>0.3</v>
          </cell>
          <cell r="J589">
            <v>0.2</v>
          </cell>
          <cell r="K589">
            <v>588</v>
          </cell>
        </row>
        <row r="590">
          <cell r="B590">
            <v>28164</v>
          </cell>
          <cell r="C590">
            <v>28142</v>
          </cell>
          <cell r="D590">
            <v>2580.25</v>
          </cell>
          <cell r="E590">
            <v>2580.25</v>
          </cell>
          <cell r="F590">
            <v>2578.54</v>
          </cell>
          <cell r="G590">
            <v>2578.04</v>
          </cell>
          <cell r="H590">
            <v>0</v>
          </cell>
          <cell r="I590">
            <v>0.3</v>
          </cell>
          <cell r="J590">
            <v>0.6</v>
          </cell>
          <cell r="K590">
            <v>589</v>
          </cell>
        </row>
        <row r="591">
          <cell r="B591">
            <v>28198</v>
          </cell>
          <cell r="C591">
            <v>28164</v>
          </cell>
          <cell r="D591">
            <v>2580.25</v>
          </cell>
          <cell r="E591">
            <v>2580.25</v>
          </cell>
          <cell r="F591">
            <v>2578.66</v>
          </cell>
          <cell r="G591">
            <v>2578.6</v>
          </cell>
          <cell r="H591">
            <v>0</v>
          </cell>
          <cell r="I591">
            <v>0.3</v>
          </cell>
          <cell r="J591">
            <v>0.6</v>
          </cell>
          <cell r="K591">
            <v>590</v>
          </cell>
        </row>
        <row r="592">
          <cell r="B592">
            <v>28480</v>
          </cell>
          <cell r="C592">
            <v>28198</v>
          </cell>
          <cell r="D592">
            <v>2580.9299999999998</v>
          </cell>
          <cell r="E592">
            <v>2580.25</v>
          </cell>
          <cell r="F592">
            <v>2579.2399999999998</v>
          </cell>
          <cell r="G592">
            <v>2578.7600000000002</v>
          </cell>
          <cell r="H592">
            <v>0</v>
          </cell>
          <cell r="I592">
            <v>0.3</v>
          </cell>
          <cell r="J592">
            <v>0.6</v>
          </cell>
          <cell r="K592">
            <v>591</v>
          </cell>
        </row>
        <row r="593">
          <cell r="B593">
            <v>28748</v>
          </cell>
          <cell r="C593">
            <v>28480</v>
          </cell>
          <cell r="D593">
            <v>2581.7199999999998</v>
          </cell>
          <cell r="E593">
            <v>2580.9299999999998</v>
          </cell>
          <cell r="F593">
            <v>2579.8200000000002</v>
          </cell>
          <cell r="G593">
            <v>2579.34</v>
          </cell>
          <cell r="H593">
            <v>0</v>
          </cell>
          <cell r="I593">
            <v>0.3</v>
          </cell>
          <cell r="J593">
            <v>0.6</v>
          </cell>
          <cell r="K593">
            <v>592</v>
          </cell>
        </row>
        <row r="594">
          <cell r="B594">
            <v>29026</v>
          </cell>
          <cell r="C594">
            <v>28748</v>
          </cell>
          <cell r="D594">
            <v>2582.4</v>
          </cell>
          <cell r="E594">
            <v>2581.7199999999998</v>
          </cell>
          <cell r="F594">
            <v>2580.8200000000002</v>
          </cell>
          <cell r="G594">
            <v>2580.02</v>
          </cell>
          <cell r="H594">
            <v>0</v>
          </cell>
          <cell r="I594">
            <v>0.3</v>
          </cell>
          <cell r="J594">
            <v>1</v>
          </cell>
          <cell r="K594">
            <v>593</v>
          </cell>
        </row>
        <row r="595">
          <cell r="B595">
            <v>29248</v>
          </cell>
          <cell r="C595">
            <v>29026</v>
          </cell>
          <cell r="D595">
            <v>2582.7399999999998</v>
          </cell>
          <cell r="E595">
            <v>2582.4</v>
          </cell>
          <cell r="F595">
            <v>2581.5700000000002</v>
          </cell>
          <cell r="G595">
            <v>2580.92</v>
          </cell>
          <cell r="H595">
            <v>0</v>
          </cell>
          <cell r="I595">
            <v>0.3</v>
          </cell>
          <cell r="J595">
            <v>1</v>
          </cell>
          <cell r="K595">
            <v>594</v>
          </cell>
        </row>
        <row r="596">
          <cell r="B596">
            <v>28645</v>
          </cell>
          <cell r="C596">
            <v>28276</v>
          </cell>
          <cell r="D596">
            <v>2580.3000000000002</v>
          </cell>
          <cell r="E596">
            <v>0</v>
          </cell>
          <cell r="F596">
            <v>2580.3000000000002</v>
          </cell>
          <cell r="G596">
            <v>2578.83</v>
          </cell>
          <cell r="H596">
            <v>0</v>
          </cell>
          <cell r="I596">
            <v>0.35</v>
          </cell>
          <cell r="J596">
            <v>0.6</v>
          </cell>
          <cell r="K596">
            <v>595</v>
          </cell>
        </row>
        <row r="597">
          <cell r="B597">
            <v>28645</v>
          </cell>
          <cell r="C597">
            <v>28584</v>
          </cell>
          <cell r="D597">
            <v>2580.3000000000002</v>
          </cell>
          <cell r="E597">
            <v>2580.4</v>
          </cell>
          <cell r="F597">
            <v>2579.6</v>
          </cell>
          <cell r="G597">
            <v>2579.59</v>
          </cell>
          <cell r="H597">
            <v>0</v>
          </cell>
          <cell r="I597">
            <v>0.68</v>
          </cell>
          <cell r="J597">
            <v>0.15</v>
          </cell>
          <cell r="K597">
            <v>596</v>
          </cell>
        </row>
        <row r="598">
          <cell r="B598">
            <v>27642</v>
          </cell>
          <cell r="C598">
            <v>27242</v>
          </cell>
          <cell r="D598">
            <v>2579.54</v>
          </cell>
          <cell r="E598">
            <v>2579.2600000000002</v>
          </cell>
          <cell r="F598">
            <v>2578.54</v>
          </cell>
          <cell r="G598">
            <v>2577.87</v>
          </cell>
          <cell r="H598">
            <v>0</v>
          </cell>
          <cell r="I598">
            <v>0.35</v>
          </cell>
          <cell r="J598">
            <v>0.6</v>
          </cell>
          <cell r="K598">
            <v>597</v>
          </cell>
        </row>
        <row r="599">
          <cell r="B599">
            <v>27642</v>
          </cell>
          <cell r="C599">
            <v>27679</v>
          </cell>
          <cell r="D599">
            <v>2579.54</v>
          </cell>
          <cell r="E599">
            <v>2579.6999999999998</v>
          </cell>
          <cell r="F599">
            <v>2578.2399999999998</v>
          </cell>
          <cell r="G599">
            <v>2577.89</v>
          </cell>
          <cell r="H599">
            <v>0</v>
          </cell>
          <cell r="I599">
            <v>0.3</v>
          </cell>
          <cell r="J599">
            <v>0.5</v>
          </cell>
          <cell r="K599">
            <v>598</v>
          </cell>
        </row>
        <row r="600">
          <cell r="B600">
            <v>27820</v>
          </cell>
          <cell r="C600">
            <v>27642</v>
          </cell>
          <cell r="D600">
            <v>2580.0500000000002</v>
          </cell>
          <cell r="E600">
            <v>2579.54</v>
          </cell>
          <cell r="F600">
            <v>2578.9</v>
          </cell>
          <cell r="G600">
            <v>2578.23</v>
          </cell>
          <cell r="H600">
            <v>0</v>
          </cell>
          <cell r="I600">
            <v>0.2</v>
          </cell>
          <cell r="J600">
            <v>1.2</v>
          </cell>
          <cell r="K600">
            <v>599</v>
          </cell>
        </row>
        <row r="601">
          <cell r="B601">
            <v>28064</v>
          </cell>
          <cell r="C601">
            <v>27820</v>
          </cell>
          <cell r="D601">
            <v>2580.5</v>
          </cell>
          <cell r="E601">
            <v>2580.0500000000002</v>
          </cell>
          <cell r="F601">
            <v>2579.33</v>
          </cell>
          <cell r="G601">
            <v>0</v>
          </cell>
          <cell r="H601">
            <v>0</v>
          </cell>
          <cell r="I601">
            <v>0.25</v>
          </cell>
          <cell r="J601">
            <v>0.9</v>
          </cell>
          <cell r="K601">
            <v>600</v>
          </cell>
        </row>
        <row r="602">
          <cell r="B602">
            <v>27820</v>
          </cell>
          <cell r="C602">
            <v>27863</v>
          </cell>
          <cell r="D602">
            <v>2580.0500000000002</v>
          </cell>
          <cell r="E602">
            <v>2579.62</v>
          </cell>
          <cell r="F602">
            <v>2578.7600000000002</v>
          </cell>
          <cell r="G602">
            <v>2578.13</v>
          </cell>
          <cell r="H602">
            <v>0</v>
          </cell>
          <cell r="I602">
            <v>0.35</v>
          </cell>
          <cell r="J602">
            <v>0.8</v>
          </cell>
          <cell r="K602">
            <v>601</v>
          </cell>
        </row>
        <row r="603">
          <cell r="B603">
            <v>27801</v>
          </cell>
          <cell r="C603">
            <v>27820</v>
          </cell>
          <cell r="D603">
            <v>2580.52</v>
          </cell>
          <cell r="E603">
            <v>2580.0500000000002</v>
          </cell>
          <cell r="F603">
            <v>2579.52</v>
          </cell>
          <cell r="G603">
            <v>2578.7199999999998</v>
          </cell>
          <cell r="H603">
            <v>0</v>
          </cell>
          <cell r="I603">
            <v>0.2</v>
          </cell>
          <cell r="J603">
            <v>2</v>
          </cell>
          <cell r="K603">
            <v>602</v>
          </cell>
        </row>
        <row r="604">
          <cell r="B604">
            <v>27801</v>
          </cell>
          <cell r="C604">
            <v>27790</v>
          </cell>
          <cell r="D604">
            <v>2580.52</v>
          </cell>
          <cell r="E604">
            <v>2580.64</v>
          </cell>
          <cell r="F604">
            <v>2579.4299999999998</v>
          </cell>
          <cell r="G604">
            <v>2579.1999999999998</v>
          </cell>
          <cell r="H604">
            <v>0</v>
          </cell>
          <cell r="I604">
            <v>0.23</v>
          </cell>
          <cell r="J604">
            <v>0.6</v>
          </cell>
          <cell r="K604">
            <v>603</v>
          </cell>
        </row>
        <row r="605">
          <cell r="B605">
            <v>28210</v>
          </cell>
          <cell r="C605">
            <v>28413</v>
          </cell>
          <cell r="D605">
            <v>2580.44</v>
          </cell>
          <cell r="E605">
            <v>2580.38</v>
          </cell>
          <cell r="F605">
            <v>2579.04</v>
          </cell>
          <cell r="G605">
            <v>2578.87</v>
          </cell>
          <cell r="H605">
            <v>0</v>
          </cell>
          <cell r="I605">
            <v>0.38</v>
          </cell>
          <cell r="J605">
            <v>0.3</v>
          </cell>
          <cell r="K605">
            <v>604</v>
          </cell>
        </row>
        <row r="606">
          <cell r="B606">
            <v>28196</v>
          </cell>
          <cell r="C606">
            <v>28210</v>
          </cell>
          <cell r="D606">
            <v>2581.21</v>
          </cell>
          <cell r="E606">
            <v>2580.44</v>
          </cell>
          <cell r="F606">
            <v>2579.83</v>
          </cell>
          <cell r="G606">
            <v>2579.06</v>
          </cell>
          <cell r="H606">
            <v>0</v>
          </cell>
          <cell r="I606">
            <v>0.23</v>
          </cell>
          <cell r="J606">
            <v>2.9</v>
          </cell>
          <cell r="K606">
            <v>605</v>
          </cell>
        </row>
        <row r="607">
          <cell r="B607">
            <v>28196</v>
          </cell>
          <cell r="C607">
            <v>28152</v>
          </cell>
          <cell r="D607">
            <v>2581.21</v>
          </cell>
          <cell r="E607">
            <v>2581.0500000000002</v>
          </cell>
          <cell r="F607">
            <v>2580.02</v>
          </cell>
          <cell r="G607">
            <v>2579.8200000000002</v>
          </cell>
          <cell r="H607">
            <v>0</v>
          </cell>
          <cell r="I607">
            <v>0.38</v>
          </cell>
          <cell r="J607">
            <v>0.3</v>
          </cell>
          <cell r="K607">
            <v>606</v>
          </cell>
        </row>
        <row r="608">
          <cell r="B608">
            <v>28112</v>
          </cell>
          <cell r="C608">
            <v>28157</v>
          </cell>
          <cell r="D608">
            <v>2581.84</v>
          </cell>
          <cell r="E608">
            <v>2581.0300000000002</v>
          </cell>
          <cell r="F608">
            <v>2580.4299999999998</v>
          </cell>
          <cell r="G608">
            <v>2579.6</v>
          </cell>
          <cell r="H608">
            <v>0</v>
          </cell>
          <cell r="I608">
            <v>0.35</v>
          </cell>
          <cell r="J608">
            <v>1.1000000000000001</v>
          </cell>
          <cell r="K608">
            <v>607</v>
          </cell>
        </row>
        <row r="609">
          <cell r="B609">
            <v>28066</v>
          </cell>
          <cell r="C609">
            <v>28112</v>
          </cell>
          <cell r="D609">
            <v>2582.42</v>
          </cell>
          <cell r="E609">
            <v>2581.84</v>
          </cell>
          <cell r="F609">
            <v>2581.06</v>
          </cell>
          <cell r="G609">
            <v>2580.48</v>
          </cell>
          <cell r="H609">
            <v>0</v>
          </cell>
          <cell r="I609">
            <v>0.3</v>
          </cell>
          <cell r="J609">
            <v>0.69</v>
          </cell>
          <cell r="K609">
            <v>608</v>
          </cell>
        </row>
        <row r="610">
          <cell r="B610">
            <v>28969</v>
          </cell>
          <cell r="C610">
            <v>28779</v>
          </cell>
          <cell r="D610">
            <v>2581.7199999999998</v>
          </cell>
          <cell r="E610">
            <v>2581.59</v>
          </cell>
          <cell r="F610">
            <v>2580.56</v>
          </cell>
          <cell r="G610">
            <v>2580.23</v>
          </cell>
          <cell r="H610">
            <v>0</v>
          </cell>
          <cell r="I610">
            <v>0.25</v>
          </cell>
          <cell r="J610">
            <v>0.63</v>
          </cell>
          <cell r="K610">
            <v>609</v>
          </cell>
        </row>
        <row r="611">
          <cell r="B611">
            <v>28979</v>
          </cell>
          <cell r="C611">
            <v>28969</v>
          </cell>
          <cell r="D611">
            <v>2581.79</v>
          </cell>
          <cell r="E611">
            <v>2581.7199999999998</v>
          </cell>
          <cell r="F611">
            <v>2580.65</v>
          </cell>
          <cell r="G611">
            <v>2580.5700000000002</v>
          </cell>
          <cell r="H611">
            <v>0</v>
          </cell>
          <cell r="I611">
            <v>0.25</v>
          </cell>
          <cell r="J611">
            <v>0.54</v>
          </cell>
          <cell r="K611">
            <v>610</v>
          </cell>
        </row>
        <row r="612">
          <cell r="B612">
            <v>28413</v>
          </cell>
          <cell r="C612">
            <v>28437</v>
          </cell>
          <cell r="D612">
            <v>2580.38</v>
          </cell>
          <cell r="E612">
            <v>2580.33</v>
          </cell>
          <cell r="F612">
            <v>2578.83</v>
          </cell>
          <cell r="G612">
            <v>2578.42</v>
          </cell>
          <cell r="H612">
            <v>0</v>
          </cell>
          <cell r="I612">
            <v>0.38</v>
          </cell>
          <cell r="J612">
            <v>0.8</v>
          </cell>
          <cell r="K612">
            <v>611</v>
          </cell>
        </row>
        <row r="613">
          <cell r="B613">
            <v>28775</v>
          </cell>
          <cell r="C613">
            <v>28413</v>
          </cell>
          <cell r="D613">
            <v>0</v>
          </cell>
          <cell r="E613">
            <v>2580.38</v>
          </cell>
          <cell r="F613">
            <v>2580.44</v>
          </cell>
          <cell r="G613">
            <v>2578.84</v>
          </cell>
          <cell r="H613">
            <v>0</v>
          </cell>
          <cell r="I613">
            <v>0.25</v>
          </cell>
          <cell r="J613">
            <v>1.5</v>
          </cell>
          <cell r="K613">
            <v>612</v>
          </cell>
        </row>
        <row r="614">
          <cell r="B614">
            <v>28755</v>
          </cell>
          <cell r="C614">
            <v>28384</v>
          </cell>
          <cell r="D614">
            <v>2582.0500000000002</v>
          </cell>
          <cell r="E614">
            <v>2581.4499999999998</v>
          </cell>
          <cell r="F614">
            <v>2580.64</v>
          </cell>
          <cell r="G614">
            <v>2580.1799999999998</v>
          </cell>
          <cell r="H614">
            <v>0</v>
          </cell>
          <cell r="I614">
            <v>0.3</v>
          </cell>
          <cell r="J614">
            <v>0.4</v>
          </cell>
          <cell r="K614">
            <v>613</v>
          </cell>
        </row>
        <row r="615">
          <cell r="B615">
            <v>28755</v>
          </cell>
          <cell r="C615">
            <v>28725</v>
          </cell>
          <cell r="D615">
            <v>2582.0500000000002</v>
          </cell>
          <cell r="E615">
            <v>2581.56</v>
          </cell>
          <cell r="F615">
            <v>2580.63</v>
          </cell>
          <cell r="G615">
            <v>2580.31</v>
          </cell>
          <cell r="H615">
            <v>0</v>
          </cell>
          <cell r="I615">
            <v>0.25</v>
          </cell>
          <cell r="J615">
            <v>0.6</v>
          </cell>
          <cell r="K615">
            <v>614</v>
          </cell>
        </row>
        <row r="616">
          <cell r="B616">
            <v>28755</v>
          </cell>
          <cell r="C616">
            <v>28775</v>
          </cell>
          <cell r="D616">
            <v>2582.0500000000002</v>
          </cell>
          <cell r="E616">
            <v>2581.69</v>
          </cell>
          <cell r="F616">
            <v>2580.64</v>
          </cell>
          <cell r="G616">
            <v>2580.27</v>
          </cell>
          <cell r="H616">
            <v>0</v>
          </cell>
          <cell r="I616">
            <v>0.23</v>
          </cell>
          <cell r="J616">
            <v>0.9</v>
          </cell>
          <cell r="K616">
            <v>615</v>
          </cell>
        </row>
        <row r="617">
          <cell r="B617">
            <v>28384</v>
          </cell>
          <cell r="C617">
            <v>28353</v>
          </cell>
          <cell r="D617">
            <v>2581.4499999999998</v>
          </cell>
          <cell r="E617">
            <v>2581.12</v>
          </cell>
          <cell r="F617">
            <v>2580.1999999999998</v>
          </cell>
          <cell r="G617">
            <v>2580</v>
          </cell>
          <cell r="H617">
            <v>0</v>
          </cell>
          <cell r="I617">
            <v>0.3</v>
          </cell>
          <cell r="J617">
            <v>0.4</v>
          </cell>
          <cell r="K617">
            <v>616</v>
          </cell>
        </row>
        <row r="618">
          <cell r="B618">
            <v>28384</v>
          </cell>
          <cell r="C618">
            <v>28413</v>
          </cell>
          <cell r="D618">
            <v>2581.4499999999998</v>
          </cell>
          <cell r="E618">
            <v>2580.38</v>
          </cell>
          <cell r="F618">
            <v>2580.33</v>
          </cell>
          <cell r="G618">
            <v>2579.09</v>
          </cell>
          <cell r="H618">
            <v>0</v>
          </cell>
          <cell r="I618">
            <v>0.23</v>
          </cell>
          <cell r="J618">
            <v>0.6</v>
          </cell>
          <cell r="K618">
            <v>617</v>
          </cell>
        </row>
        <row r="619">
          <cell r="B619">
            <v>28549</v>
          </cell>
          <cell r="C619">
            <v>28354</v>
          </cell>
          <cell r="D619">
            <v>2582.04</v>
          </cell>
          <cell r="E619">
            <v>2581.84</v>
          </cell>
          <cell r="F619">
            <v>2580.9</v>
          </cell>
          <cell r="G619">
            <v>2580.6</v>
          </cell>
          <cell r="H619">
            <v>0</v>
          </cell>
          <cell r="I619">
            <v>0.3</v>
          </cell>
          <cell r="J619">
            <v>0.51</v>
          </cell>
          <cell r="K619">
            <v>618</v>
          </cell>
        </row>
        <row r="620">
          <cell r="B620">
            <v>27893</v>
          </cell>
          <cell r="C620">
            <v>27741</v>
          </cell>
          <cell r="D620">
            <v>2581.6799999999998</v>
          </cell>
          <cell r="E620">
            <v>2581.5100000000002</v>
          </cell>
          <cell r="F620">
            <v>2579.77</v>
          </cell>
          <cell r="G620">
            <v>2579.5500000000002</v>
          </cell>
          <cell r="H620">
            <v>0</v>
          </cell>
          <cell r="I620">
            <v>0.3</v>
          </cell>
          <cell r="J620">
            <v>0.5</v>
          </cell>
          <cell r="K620">
            <v>619</v>
          </cell>
        </row>
        <row r="621">
          <cell r="B621">
            <v>27930</v>
          </cell>
          <cell r="C621">
            <v>27893</v>
          </cell>
          <cell r="D621">
            <v>2581.5500000000002</v>
          </cell>
          <cell r="E621">
            <v>2581.6799999999998</v>
          </cell>
          <cell r="F621">
            <v>2580.04</v>
          </cell>
          <cell r="G621">
            <v>2579.77</v>
          </cell>
          <cell r="H621">
            <v>0</v>
          </cell>
          <cell r="I621">
            <v>0.23</v>
          </cell>
          <cell r="J621">
            <v>0.6</v>
          </cell>
          <cell r="K621">
            <v>620</v>
          </cell>
        </row>
        <row r="622">
          <cell r="B622">
            <v>27885</v>
          </cell>
          <cell r="C622">
            <v>27893</v>
          </cell>
          <cell r="D622">
            <v>2581.5300000000002</v>
          </cell>
          <cell r="E622">
            <v>2581.6799999999998</v>
          </cell>
          <cell r="F622">
            <v>2579.92</v>
          </cell>
          <cell r="G622">
            <v>2579.77</v>
          </cell>
          <cell r="H622">
            <v>0</v>
          </cell>
          <cell r="I622">
            <v>0.23</v>
          </cell>
          <cell r="J622">
            <v>0.6</v>
          </cell>
          <cell r="K622">
            <v>621</v>
          </cell>
        </row>
        <row r="623">
          <cell r="B623">
            <v>27958</v>
          </cell>
          <cell r="C623">
            <v>27942</v>
          </cell>
          <cell r="D623">
            <v>2582.2600000000002</v>
          </cell>
          <cell r="E623">
            <v>2582.34</v>
          </cell>
          <cell r="F623">
            <v>2581.0300000000002</v>
          </cell>
          <cell r="G623">
            <v>2580.89</v>
          </cell>
          <cell r="H623">
            <v>0</v>
          </cell>
          <cell r="I623">
            <v>0.23</v>
          </cell>
          <cell r="J623">
            <v>0.6</v>
          </cell>
          <cell r="K623">
            <v>622</v>
          </cell>
        </row>
        <row r="624">
          <cell r="B624">
            <v>27900</v>
          </cell>
          <cell r="C624">
            <v>27958</v>
          </cell>
          <cell r="D624">
            <v>2582.2600000000002</v>
          </cell>
          <cell r="E624">
            <v>2582.2600000000002</v>
          </cell>
          <cell r="F624">
            <v>2581.1799999999998</v>
          </cell>
          <cell r="G624">
            <v>2581.08</v>
          </cell>
          <cell r="H624">
            <v>0</v>
          </cell>
          <cell r="I624">
            <v>0</v>
          </cell>
          <cell r="J624">
            <v>0</v>
          </cell>
          <cell r="K624">
            <v>623</v>
          </cell>
        </row>
        <row r="625">
          <cell r="B625">
            <v>27942</v>
          </cell>
          <cell r="C625">
            <v>27701</v>
          </cell>
          <cell r="D625">
            <v>2582.34</v>
          </cell>
          <cell r="E625">
            <v>2581.7399999999998</v>
          </cell>
          <cell r="F625">
            <v>2580.89</v>
          </cell>
          <cell r="G625">
            <v>2580.5500000000002</v>
          </cell>
          <cell r="H625">
            <v>0</v>
          </cell>
          <cell r="I625">
            <v>0.35</v>
          </cell>
          <cell r="J625">
            <v>0.5</v>
          </cell>
          <cell r="K625">
            <v>624</v>
          </cell>
        </row>
        <row r="626">
          <cell r="B626">
            <v>27982</v>
          </cell>
          <cell r="C626">
            <v>28066</v>
          </cell>
          <cell r="D626">
            <v>2582.23</v>
          </cell>
          <cell r="E626">
            <v>2582.42</v>
          </cell>
          <cell r="F626">
            <v>2581.19</v>
          </cell>
          <cell r="G626">
            <v>2581.0700000000002</v>
          </cell>
          <cell r="H626">
            <v>0</v>
          </cell>
          <cell r="I626">
            <v>0.25</v>
          </cell>
          <cell r="J626">
            <v>0.47</v>
          </cell>
          <cell r="K626">
            <v>625</v>
          </cell>
        </row>
        <row r="627">
          <cell r="B627">
            <v>28156</v>
          </cell>
          <cell r="C627">
            <v>28066</v>
          </cell>
          <cell r="D627">
            <v>2582.75</v>
          </cell>
          <cell r="E627">
            <v>2582.42</v>
          </cell>
          <cell r="F627">
            <v>2581.19</v>
          </cell>
          <cell r="G627">
            <v>2581.0700000000002</v>
          </cell>
          <cell r="H627">
            <v>0</v>
          </cell>
          <cell r="I627">
            <v>0.25</v>
          </cell>
          <cell r="J627">
            <v>0.5</v>
          </cell>
          <cell r="K627">
            <v>626</v>
          </cell>
        </row>
        <row r="628">
          <cell r="B628">
            <v>28188</v>
          </cell>
          <cell r="C628">
            <v>28283</v>
          </cell>
          <cell r="D628">
            <v>2582.91</v>
          </cell>
          <cell r="E628">
            <v>2582.7800000000002</v>
          </cell>
          <cell r="F628">
            <v>2581.66</v>
          </cell>
          <cell r="G628">
            <v>2581.4299999999998</v>
          </cell>
          <cell r="H628">
            <v>0</v>
          </cell>
          <cell r="I628">
            <v>0.2</v>
          </cell>
          <cell r="J628">
            <v>0.8</v>
          </cell>
          <cell r="K628">
            <v>627</v>
          </cell>
        </row>
        <row r="629">
          <cell r="B629">
            <v>28386</v>
          </cell>
          <cell r="C629">
            <v>28283</v>
          </cell>
          <cell r="D629">
            <v>2583.0500000000002</v>
          </cell>
          <cell r="E629">
            <v>2582.7800000000002</v>
          </cell>
          <cell r="F629">
            <v>2581.7399999999998</v>
          </cell>
          <cell r="G629">
            <v>2581.52</v>
          </cell>
          <cell r="H629">
            <v>0</v>
          </cell>
          <cell r="I629">
            <v>0.2</v>
          </cell>
          <cell r="J629">
            <v>0.8</v>
          </cell>
          <cell r="K629">
            <v>628</v>
          </cell>
        </row>
        <row r="630">
          <cell r="B630">
            <v>28338</v>
          </cell>
          <cell r="C630">
            <v>28354</v>
          </cell>
          <cell r="D630">
            <v>2582.14</v>
          </cell>
          <cell r="E630">
            <v>2581.84</v>
          </cell>
          <cell r="F630">
            <v>2580.7800000000002</v>
          </cell>
          <cell r="G630">
            <v>2580.5300000000002</v>
          </cell>
          <cell r="H630">
            <v>0</v>
          </cell>
          <cell r="I630">
            <v>0.35</v>
          </cell>
          <cell r="J630">
            <v>1</v>
          </cell>
          <cell r="K630">
            <v>629</v>
          </cell>
        </row>
        <row r="631">
          <cell r="B631">
            <v>28283</v>
          </cell>
          <cell r="C631">
            <v>28338</v>
          </cell>
          <cell r="D631">
            <v>2582.7800000000002</v>
          </cell>
          <cell r="E631">
            <v>2582.14</v>
          </cell>
          <cell r="F631">
            <v>2581.39</v>
          </cell>
          <cell r="G631">
            <v>2580.8000000000002</v>
          </cell>
          <cell r="H631">
            <v>0</v>
          </cell>
          <cell r="I631">
            <v>0.3</v>
          </cell>
          <cell r="J631">
            <v>0.7</v>
          </cell>
          <cell r="K631">
            <v>630</v>
          </cell>
        </row>
        <row r="632">
          <cell r="B632">
            <v>29035</v>
          </cell>
          <cell r="C632">
            <v>29020</v>
          </cell>
          <cell r="D632">
            <v>0</v>
          </cell>
          <cell r="E632">
            <v>0</v>
          </cell>
          <cell r="F632">
            <v>2582.4899999999998</v>
          </cell>
          <cell r="G632">
            <v>2582.25</v>
          </cell>
          <cell r="H632">
            <v>0</v>
          </cell>
          <cell r="I632">
            <v>0.3</v>
          </cell>
          <cell r="J632">
            <v>0.65</v>
          </cell>
          <cell r="K632">
            <v>631</v>
          </cell>
        </row>
        <row r="633">
          <cell r="B633">
            <v>27389</v>
          </cell>
          <cell r="C633">
            <v>27421</v>
          </cell>
          <cell r="D633">
            <v>2581.65</v>
          </cell>
          <cell r="E633">
            <v>2581.5300000000002</v>
          </cell>
          <cell r="F633">
            <v>2580.4899999999998</v>
          </cell>
          <cell r="G633">
            <v>2579.88</v>
          </cell>
          <cell r="H633">
            <v>0</v>
          </cell>
          <cell r="I633">
            <v>0.2</v>
          </cell>
          <cell r="J633">
            <v>0.9</v>
          </cell>
          <cell r="K633">
            <v>632</v>
          </cell>
        </row>
        <row r="634">
          <cell r="B634">
            <v>27328</v>
          </cell>
          <cell r="C634">
            <v>27374</v>
          </cell>
          <cell r="D634">
            <v>2581.65</v>
          </cell>
          <cell r="E634">
            <v>2581.4899999999998</v>
          </cell>
          <cell r="F634">
            <v>2580.37</v>
          </cell>
          <cell r="G634">
            <v>2579.8200000000002</v>
          </cell>
          <cell r="H634">
            <v>0</v>
          </cell>
          <cell r="I634">
            <v>0.23</v>
          </cell>
          <cell r="J634">
            <v>0.8</v>
          </cell>
          <cell r="K634">
            <v>633</v>
          </cell>
        </row>
        <row r="635">
          <cell r="B635">
            <v>27389</v>
          </cell>
          <cell r="C635">
            <v>27328</v>
          </cell>
          <cell r="D635">
            <v>2581.65</v>
          </cell>
          <cell r="E635">
            <v>2581.65</v>
          </cell>
          <cell r="F635">
            <v>2580.4899999999998</v>
          </cell>
          <cell r="G635">
            <v>2580.37</v>
          </cell>
          <cell r="H635">
            <v>0</v>
          </cell>
          <cell r="I635">
            <v>0.2</v>
          </cell>
          <cell r="J635">
            <v>0.8</v>
          </cell>
          <cell r="K635">
            <v>634</v>
          </cell>
        </row>
        <row r="636">
          <cell r="B636">
            <v>27487</v>
          </cell>
          <cell r="C636">
            <v>27652</v>
          </cell>
          <cell r="D636">
            <v>2582.02</v>
          </cell>
          <cell r="E636">
            <v>2582</v>
          </cell>
          <cell r="F636">
            <v>2580.62</v>
          </cell>
          <cell r="G636">
            <v>2580.3200000000002</v>
          </cell>
          <cell r="H636">
            <v>0</v>
          </cell>
          <cell r="I636">
            <v>0.25</v>
          </cell>
          <cell r="J636">
            <v>0.6</v>
          </cell>
          <cell r="K636">
            <v>635</v>
          </cell>
        </row>
        <row r="637">
          <cell r="B637">
            <v>27499</v>
          </cell>
          <cell r="C637">
            <v>27487</v>
          </cell>
          <cell r="D637">
            <v>2582.02</v>
          </cell>
          <cell r="E637">
            <v>2582.02</v>
          </cell>
          <cell r="F637">
            <v>2580.7600000000002</v>
          </cell>
          <cell r="G637">
            <v>2580.62</v>
          </cell>
          <cell r="H637">
            <v>0</v>
          </cell>
          <cell r="I637">
            <v>0.23</v>
          </cell>
          <cell r="J637">
            <v>0.6</v>
          </cell>
          <cell r="K637">
            <v>636</v>
          </cell>
        </row>
        <row r="638">
          <cell r="B638">
            <v>27540</v>
          </cell>
          <cell r="C638">
            <v>27499</v>
          </cell>
          <cell r="D638">
            <v>0</v>
          </cell>
          <cell r="E638">
            <v>2582.02</v>
          </cell>
          <cell r="F638">
            <v>2580.85</v>
          </cell>
          <cell r="G638">
            <v>2580.7600000000002</v>
          </cell>
          <cell r="H638">
            <v>0</v>
          </cell>
          <cell r="I638">
            <v>0</v>
          </cell>
          <cell r="J638">
            <v>0</v>
          </cell>
          <cell r="K638">
            <v>637</v>
          </cell>
        </row>
        <row r="639">
          <cell r="B639">
            <v>27673</v>
          </cell>
          <cell r="C639">
            <v>27652</v>
          </cell>
          <cell r="D639">
            <v>2581.89</v>
          </cell>
          <cell r="E639">
            <v>2582</v>
          </cell>
          <cell r="F639">
            <v>2580.69</v>
          </cell>
          <cell r="G639">
            <v>2580.3200000000002</v>
          </cell>
          <cell r="H639">
            <v>0</v>
          </cell>
          <cell r="I639">
            <v>0.25</v>
          </cell>
          <cell r="J639">
            <v>0.7</v>
          </cell>
          <cell r="K639">
            <v>638</v>
          </cell>
        </row>
        <row r="640">
          <cell r="B640">
            <v>29501</v>
          </cell>
          <cell r="C640">
            <v>29493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639</v>
          </cell>
        </row>
        <row r="641">
          <cell r="B641">
            <v>29732</v>
          </cell>
          <cell r="C641">
            <v>29555</v>
          </cell>
          <cell r="D641">
            <v>2584.19</v>
          </cell>
          <cell r="E641">
            <v>2584.09</v>
          </cell>
          <cell r="F641">
            <v>2583.29</v>
          </cell>
          <cell r="G641">
            <v>2583.0100000000002</v>
          </cell>
          <cell r="H641">
            <v>0</v>
          </cell>
          <cell r="I641">
            <v>0.75</v>
          </cell>
          <cell r="J641">
            <v>0.3</v>
          </cell>
          <cell r="K641">
            <v>640</v>
          </cell>
        </row>
        <row r="642">
          <cell r="B642">
            <v>29967</v>
          </cell>
          <cell r="C642">
            <v>29732</v>
          </cell>
          <cell r="D642">
            <v>2584.0300000000002</v>
          </cell>
          <cell r="E642">
            <v>2584.19</v>
          </cell>
          <cell r="F642">
            <v>2583.4</v>
          </cell>
          <cell r="G642">
            <v>2583.29</v>
          </cell>
          <cell r="H642">
            <v>0</v>
          </cell>
          <cell r="I642">
            <v>0.65</v>
          </cell>
          <cell r="J642">
            <v>0.3</v>
          </cell>
          <cell r="K642">
            <v>641</v>
          </cell>
        </row>
        <row r="643">
          <cell r="B643">
            <v>29818</v>
          </cell>
          <cell r="C643">
            <v>29637</v>
          </cell>
          <cell r="D643">
            <v>2583.9699999999998</v>
          </cell>
          <cell r="E643">
            <v>2583.7399999999998</v>
          </cell>
          <cell r="F643">
            <v>2582.79</v>
          </cell>
          <cell r="G643">
            <v>2582.1999999999998</v>
          </cell>
          <cell r="H643">
            <v>0</v>
          </cell>
          <cell r="I643">
            <v>0.25</v>
          </cell>
          <cell r="J643">
            <v>0.7</v>
          </cell>
          <cell r="K643">
            <v>642</v>
          </cell>
        </row>
        <row r="644">
          <cell r="B644">
            <v>29140</v>
          </cell>
          <cell r="C644">
            <v>29204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643</v>
          </cell>
        </row>
        <row r="645">
          <cell r="B645">
            <v>28905</v>
          </cell>
          <cell r="C645">
            <v>28914</v>
          </cell>
          <cell r="D645">
            <v>0</v>
          </cell>
          <cell r="E645">
            <v>0</v>
          </cell>
          <cell r="F645">
            <v>2582.37</v>
          </cell>
          <cell r="G645">
            <v>2581.96</v>
          </cell>
          <cell r="H645">
            <v>0</v>
          </cell>
          <cell r="I645">
            <v>0.3</v>
          </cell>
          <cell r="J645">
            <v>1</v>
          </cell>
          <cell r="K645">
            <v>644</v>
          </cell>
        </row>
        <row r="646">
          <cell r="B646">
            <v>29200</v>
          </cell>
          <cell r="C646">
            <v>29204</v>
          </cell>
          <cell r="D646">
            <v>0</v>
          </cell>
          <cell r="E646">
            <v>0</v>
          </cell>
          <cell r="F646">
            <v>2582.0300000000002</v>
          </cell>
          <cell r="G646">
            <v>2581.6799999999998</v>
          </cell>
          <cell r="H646">
            <v>0</v>
          </cell>
          <cell r="I646">
            <v>0.35</v>
          </cell>
          <cell r="J646">
            <v>0.96</v>
          </cell>
          <cell r="K646">
            <v>645</v>
          </cell>
        </row>
        <row r="647">
          <cell r="B647">
            <v>29020</v>
          </cell>
          <cell r="C647">
            <v>29200</v>
          </cell>
          <cell r="D647">
            <v>0</v>
          </cell>
          <cell r="E647">
            <v>0</v>
          </cell>
          <cell r="F647">
            <v>2582.3000000000002</v>
          </cell>
          <cell r="G647">
            <v>2582</v>
          </cell>
          <cell r="H647">
            <v>0</v>
          </cell>
          <cell r="I647">
            <v>0.3</v>
          </cell>
          <cell r="J647">
            <v>0.57999999999999996</v>
          </cell>
          <cell r="K647">
            <v>646</v>
          </cell>
        </row>
        <row r="648">
          <cell r="B648">
            <v>29637</v>
          </cell>
          <cell r="C648">
            <v>29401</v>
          </cell>
          <cell r="D648">
            <v>0</v>
          </cell>
          <cell r="E648">
            <v>0</v>
          </cell>
          <cell r="F648">
            <v>2582.79</v>
          </cell>
          <cell r="G648">
            <v>2582.35</v>
          </cell>
          <cell r="H648">
            <v>0</v>
          </cell>
          <cell r="I648">
            <v>0.3</v>
          </cell>
          <cell r="J648">
            <v>0.5</v>
          </cell>
          <cell r="K648">
            <v>647</v>
          </cell>
        </row>
        <row r="649">
          <cell r="B649">
            <v>29307</v>
          </cell>
          <cell r="C649">
            <v>29183</v>
          </cell>
          <cell r="D649">
            <v>2582.6999999999998</v>
          </cell>
          <cell r="E649">
            <v>2582.8000000000002</v>
          </cell>
          <cell r="F649">
            <v>2581.36</v>
          </cell>
          <cell r="G649">
            <v>2581.41</v>
          </cell>
          <cell r="H649">
            <v>0</v>
          </cell>
          <cell r="I649">
            <v>0.38</v>
          </cell>
          <cell r="J649">
            <v>0.4</v>
          </cell>
          <cell r="K649">
            <v>648</v>
          </cell>
        </row>
        <row r="650">
          <cell r="B650">
            <v>29460</v>
          </cell>
          <cell r="C650">
            <v>29307</v>
          </cell>
          <cell r="D650">
            <v>0</v>
          </cell>
          <cell r="E650">
            <v>2582.6999999999998</v>
          </cell>
          <cell r="F650">
            <v>2581.52</v>
          </cell>
          <cell r="G650">
            <v>2581.36</v>
          </cell>
          <cell r="H650">
            <v>0</v>
          </cell>
          <cell r="I650">
            <v>0.38</v>
          </cell>
          <cell r="J650">
            <v>0.4</v>
          </cell>
          <cell r="K650">
            <v>649</v>
          </cell>
        </row>
        <row r="651">
          <cell r="B651">
            <v>29479</v>
          </cell>
          <cell r="C651">
            <v>29460</v>
          </cell>
          <cell r="D651">
            <v>2583.0700000000002</v>
          </cell>
          <cell r="E651">
            <v>0</v>
          </cell>
          <cell r="F651">
            <v>2581.75</v>
          </cell>
          <cell r="G651">
            <v>2581.48</v>
          </cell>
          <cell r="H651">
            <v>0</v>
          </cell>
          <cell r="I651">
            <v>0.2</v>
          </cell>
          <cell r="J651">
            <v>0.9</v>
          </cell>
          <cell r="K651">
            <v>650</v>
          </cell>
        </row>
        <row r="652">
          <cell r="B652">
            <v>29529</v>
          </cell>
          <cell r="C652">
            <v>29479</v>
          </cell>
          <cell r="D652">
            <v>2583.21</v>
          </cell>
          <cell r="E652">
            <v>2583.0700000000002</v>
          </cell>
          <cell r="F652">
            <v>2581.86</v>
          </cell>
          <cell r="G652">
            <v>2581.7600000000002</v>
          </cell>
          <cell r="H652">
            <v>0</v>
          </cell>
          <cell r="I652">
            <v>0.2</v>
          </cell>
          <cell r="J652">
            <v>0.8</v>
          </cell>
          <cell r="K652">
            <v>651</v>
          </cell>
        </row>
        <row r="653">
          <cell r="B653">
            <v>29830</v>
          </cell>
          <cell r="C653">
            <v>29492</v>
          </cell>
          <cell r="D653">
            <v>2584.5100000000002</v>
          </cell>
          <cell r="E653">
            <v>2584.27</v>
          </cell>
          <cell r="F653">
            <v>2582.27</v>
          </cell>
          <cell r="G653">
            <v>2581.85</v>
          </cell>
          <cell r="H653">
            <v>0</v>
          </cell>
          <cell r="I653">
            <v>0.68</v>
          </cell>
          <cell r="J653">
            <v>0.35</v>
          </cell>
          <cell r="K653">
            <v>652</v>
          </cell>
        </row>
        <row r="654">
          <cell r="B654">
            <v>29607</v>
          </cell>
          <cell r="C654">
            <v>29619</v>
          </cell>
          <cell r="D654">
            <v>2583.2199999999998</v>
          </cell>
          <cell r="E654">
            <v>2582.9899999999998</v>
          </cell>
          <cell r="F654">
            <v>2581.86</v>
          </cell>
          <cell r="G654">
            <v>2584.6799999999998</v>
          </cell>
          <cell r="H654">
            <v>0</v>
          </cell>
          <cell r="I654">
            <v>0.25</v>
          </cell>
          <cell r="J654">
            <v>0.6</v>
          </cell>
          <cell r="K654">
            <v>653</v>
          </cell>
        </row>
        <row r="655">
          <cell r="B655">
            <v>29630</v>
          </cell>
          <cell r="C655">
            <v>29607</v>
          </cell>
          <cell r="D655">
            <v>2583.27</v>
          </cell>
          <cell r="E655">
            <v>2583.2199999999998</v>
          </cell>
          <cell r="F655">
            <v>2581.98</v>
          </cell>
          <cell r="G655">
            <v>2581.88</v>
          </cell>
          <cell r="H655">
            <v>0</v>
          </cell>
          <cell r="I655">
            <v>0.2</v>
          </cell>
          <cell r="J655">
            <v>0.9</v>
          </cell>
          <cell r="K655">
            <v>654</v>
          </cell>
        </row>
        <row r="656">
          <cell r="B656">
            <v>29180</v>
          </cell>
          <cell r="C656">
            <v>28938</v>
          </cell>
          <cell r="D656">
            <v>2582.5700000000002</v>
          </cell>
          <cell r="E656">
            <v>2581.91</v>
          </cell>
          <cell r="F656">
            <v>0</v>
          </cell>
          <cell r="G656">
            <v>2580.4699999999998</v>
          </cell>
          <cell r="H656">
            <v>0</v>
          </cell>
          <cell r="I656">
            <v>0.68</v>
          </cell>
          <cell r="J656">
            <v>0.5</v>
          </cell>
          <cell r="K656">
            <v>655</v>
          </cell>
        </row>
        <row r="657">
          <cell r="B657">
            <v>29354</v>
          </cell>
          <cell r="C657">
            <v>29180</v>
          </cell>
          <cell r="D657">
            <v>2582.36</v>
          </cell>
          <cell r="E657">
            <v>2582.5700000000002</v>
          </cell>
          <cell r="F657">
            <v>2581.1999999999998</v>
          </cell>
          <cell r="G657">
            <v>2580.94</v>
          </cell>
          <cell r="H657">
            <v>0</v>
          </cell>
          <cell r="I657">
            <v>0.35</v>
          </cell>
          <cell r="J657">
            <v>0.5</v>
          </cell>
          <cell r="K657">
            <v>656</v>
          </cell>
        </row>
        <row r="658">
          <cell r="B658">
            <v>29512</v>
          </cell>
          <cell r="C658">
            <v>29354</v>
          </cell>
          <cell r="D658">
            <v>2582.8200000000002</v>
          </cell>
          <cell r="E658">
            <v>2582.36</v>
          </cell>
          <cell r="F658">
            <v>2581.42</v>
          </cell>
          <cell r="G658">
            <v>2581.21</v>
          </cell>
          <cell r="H658">
            <v>0</v>
          </cell>
          <cell r="I658">
            <v>0.3</v>
          </cell>
          <cell r="J658">
            <v>0.5</v>
          </cell>
          <cell r="K658">
            <v>657</v>
          </cell>
        </row>
        <row r="659">
          <cell r="B659">
            <v>29619</v>
          </cell>
          <cell r="C659">
            <v>29512</v>
          </cell>
          <cell r="D659">
            <v>2582.9899999999998</v>
          </cell>
          <cell r="E659">
            <v>2582.83</v>
          </cell>
          <cell r="F659">
            <v>2581.65</v>
          </cell>
          <cell r="G659">
            <v>2581.42</v>
          </cell>
          <cell r="H659">
            <v>0</v>
          </cell>
          <cell r="I659">
            <v>0.25</v>
          </cell>
          <cell r="J659">
            <v>0.8</v>
          </cell>
          <cell r="K659">
            <v>658</v>
          </cell>
        </row>
        <row r="660">
          <cell r="B660">
            <v>28894</v>
          </cell>
          <cell r="C660">
            <v>28909</v>
          </cell>
          <cell r="D660">
            <v>0</v>
          </cell>
          <cell r="E660">
            <v>2582.63</v>
          </cell>
          <cell r="F660">
            <v>0</v>
          </cell>
          <cell r="G660">
            <v>2581.02</v>
          </cell>
          <cell r="H660">
            <v>0</v>
          </cell>
          <cell r="I660">
            <v>0.2</v>
          </cell>
          <cell r="J660">
            <v>3.1</v>
          </cell>
          <cell r="K660">
            <v>659</v>
          </cell>
        </row>
        <row r="661">
          <cell r="B661">
            <v>29074</v>
          </cell>
          <cell r="C661">
            <v>28909</v>
          </cell>
          <cell r="D661">
            <v>2582.6</v>
          </cell>
          <cell r="E661">
            <v>2582.63</v>
          </cell>
          <cell r="F661">
            <v>2581.2399999999998</v>
          </cell>
          <cell r="G661">
            <v>2581.0100000000002</v>
          </cell>
          <cell r="H661">
            <v>0</v>
          </cell>
          <cell r="I661">
            <v>0.25</v>
          </cell>
          <cell r="J661">
            <v>0.46</v>
          </cell>
          <cell r="K661">
            <v>660</v>
          </cell>
        </row>
        <row r="662">
          <cell r="B662">
            <v>29649</v>
          </cell>
          <cell r="C662">
            <v>29486</v>
          </cell>
          <cell r="D662">
            <v>2583.12</v>
          </cell>
          <cell r="E662">
            <v>2582.8000000000002</v>
          </cell>
          <cell r="F662">
            <v>2581.64</v>
          </cell>
          <cell r="G662">
            <v>2581.29</v>
          </cell>
          <cell r="H662">
            <v>0</v>
          </cell>
          <cell r="I662">
            <v>0.3</v>
          </cell>
          <cell r="J662">
            <v>0.7</v>
          </cell>
          <cell r="K662">
            <v>661</v>
          </cell>
        </row>
        <row r="663">
          <cell r="B663">
            <v>29356</v>
          </cell>
          <cell r="C663">
            <v>29515</v>
          </cell>
          <cell r="D663">
            <v>2583.13</v>
          </cell>
          <cell r="E663">
            <v>2582.9499999999998</v>
          </cell>
          <cell r="F663">
            <v>2581.41</v>
          </cell>
          <cell r="G663">
            <v>2581.21</v>
          </cell>
          <cell r="H663">
            <v>0</v>
          </cell>
          <cell r="I663">
            <v>0.3</v>
          </cell>
          <cell r="J663">
            <v>0.44</v>
          </cell>
          <cell r="K663">
            <v>662</v>
          </cell>
        </row>
        <row r="664">
          <cell r="B664">
            <v>29342</v>
          </cell>
          <cell r="C664">
            <v>29356</v>
          </cell>
          <cell r="D664">
            <v>2583.23</v>
          </cell>
          <cell r="E664">
            <v>2583.13</v>
          </cell>
          <cell r="F664">
            <v>2581.4899999999998</v>
          </cell>
          <cell r="G664">
            <v>2581.44</v>
          </cell>
          <cell r="H664">
            <v>0</v>
          </cell>
          <cell r="I664">
            <v>0.3</v>
          </cell>
          <cell r="J664">
            <v>0.28000000000000003</v>
          </cell>
          <cell r="K664">
            <v>663</v>
          </cell>
        </row>
        <row r="665">
          <cell r="B665">
            <v>29515</v>
          </cell>
          <cell r="C665">
            <v>29486</v>
          </cell>
          <cell r="D665">
            <v>2582.9499999999998</v>
          </cell>
          <cell r="E665">
            <v>2582.8000000000002</v>
          </cell>
          <cell r="F665">
            <v>2581.08</v>
          </cell>
          <cell r="G665">
            <v>2580.83</v>
          </cell>
          <cell r="H665">
            <v>0</v>
          </cell>
          <cell r="I665">
            <v>0.38</v>
          </cell>
          <cell r="J665">
            <v>0.49</v>
          </cell>
          <cell r="K665">
            <v>664</v>
          </cell>
        </row>
        <row r="666">
          <cell r="B666">
            <v>29540</v>
          </cell>
          <cell r="C666">
            <v>29515</v>
          </cell>
          <cell r="D666">
            <v>2582.94</v>
          </cell>
          <cell r="E666">
            <v>2582.9499999999998</v>
          </cell>
          <cell r="F666">
            <v>2581.23</v>
          </cell>
          <cell r="G666">
            <v>2581.1</v>
          </cell>
          <cell r="H666">
            <v>0</v>
          </cell>
          <cell r="I666">
            <v>0.3</v>
          </cell>
          <cell r="J666">
            <v>0.4</v>
          </cell>
          <cell r="K666">
            <v>665</v>
          </cell>
        </row>
        <row r="667">
          <cell r="B667">
            <v>29553</v>
          </cell>
          <cell r="C667">
            <v>29540</v>
          </cell>
          <cell r="D667">
            <v>2582.86</v>
          </cell>
          <cell r="E667">
            <v>2582.94</v>
          </cell>
          <cell r="F667">
            <v>2581.34</v>
          </cell>
          <cell r="G667">
            <v>2581.2399999999998</v>
          </cell>
          <cell r="H667">
            <v>0</v>
          </cell>
          <cell r="I667">
            <v>0.3</v>
          </cell>
          <cell r="J667">
            <v>0.51</v>
          </cell>
          <cell r="K667">
            <v>666</v>
          </cell>
        </row>
        <row r="668">
          <cell r="B668">
            <v>29677</v>
          </cell>
          <cell r="C668">
            <v>29540</v>
          </cell>
          <cell r="D668">
            <v>2583.12</v>
          </cell>
          <cell r="E668">
            <v>2582.94</v>
          </cell>
          <cell r="F668">
            <v>2581.42</v>
          </cell>
          <cell r="G668">
            <v>2581.25</v>
          </cell>
          <cell r="H668">
            <v>0</v>
          </cell>
          <cell r="I668">
            <v>0.3</v>
          </cell>
          <cell r="J668">
            <v>0.39</v>
          </cell>
          <cell r="K668">
            <v>667</v>
          </cell>
        </row>
        <row r="669">
          <cell r="B669">
            <v>29679</v>
          </cell>
          <cell r="C669">
            <v>29677</v>
          </cell>
          <cell r="D669">
            <v>2583.12</v>
          </cell>
          <cell r="E669">
            <v>2583.12</v>
          </cell>
          <cell r="F669">
            <v>2581.4899999999998</v>
          </cell>
          <cell r="G669">
            <v>2581.44</v>
          </cell>
          <cell r="H669">
            <v>0</v>
          </cell>
          <cell r="I669">
            <v>0.3</v>
          </cell>
          <cell r="J669">
            <v>0.34</v>
          </cell>
          <cell r="K669">
            <v>668</v>
          </cell>
        </row>
        <row r="670">
          <cell r="B670">
            <v>29295</v>
          </cell>
          <cell r="C670">
            <v>29105</v>
          </cell>
          <cell r="D670">
            <v>2582.5100000000002</v>
          </cell>
          <cell r="E670">
            <v>2582.1999999999998</v>
          </cell>
          <cell r="F670">
            <v>2580.7399999999998</v>
          </cell>
          <cell r="G670">
            <v>2580.64</v>
          </cell>
          <cell r="H670">
            <v>0</v>
          </cell>
          <cell r="I670">
            <v>0.53</v>
          </cell>
          <cell r="J670">
            <v>0.2</v>
          </cell>
          <cell r="K670">
            <v>669</v>
          </cell>
        </row>
        <row r="671">
          <cell r="B671">
            <v>29486</v>
          </cell>
          <cell r="C671">
            <v>29295</v>
          </cell>
          <cell r="D671">
            <v>2582.8000000000002</v>
          </cell>
          <cell r="E671">
            <v>2582.5100000000002</v>
          </cell>
          <cell r="F671">
            <v>2580.86</v>
          </cell>
          <cell r="G671">
            <v>2580.7399999999998</v>
          </cell>
          <cell r="H671">
            <v>0</v>
          </cell>
          <cell r="I671">
            <v>0.53</v>
          </cell>
          <cell r="J671">
            <v>0.22</v>
          </cell>
          <cell r="K671">
            <v>670</v>
          </cell>
        </row>
        <row r="672">
          <cell r="B672">
            <v>29317</v>
          </cell>
          <cell r="C672">
            <v>29159</v>
          </cell>
          <cell r="D672">
            <v>2582.36</v>
          </cell>
          <cell r="E672">
            <v>2582.1799999999998</v>
          </cell>
          <cell r="F672">
            <v>2581.21</v>
          </cell>
          <cell r="G672">
            <v>2580.98</v>
          </cell>
          <cell r="H672">
            <v>0</v>
          </cell>
          <cell r="I672">
            <v>0.3</v>
          </cell>
          <cell r="J672">
            <v>0.5</v>
          </cell>
          <cell r="K672">
            <v>671</v>
          </cell>
        </row>
        <row r="673">
          <cell r="B673">
            <v>29321</v>
          </cell>
          <cell r="C673">
            <v>29317</v>
          </cell>
          <cell r="D673">
            <v>2581.31</v>
          </cell>
          <cell r="E673">
            <v>2582.36</v>
          </cell>
          <cell r="F673">
            <v>2581.31</v>
          </cell>
          <cell r="G673">
            <v>2581.2399999999998</v>
          </cell>
          <cell r="H673">
            <v>0</v>
          </cell>
          <cell r="I673">
            <v>0.3</v>
          </cell>
          <cell r="J673">
            <v>0.49</v>
          </cell>
          <cell r="K673">
            <v>672</v>
          </cell>
        </row>
        <row r="674">
          <cell r="B674">
            <v>29159</v>
          </cell>
          <cell r="C674">
            <v>29136</v>
          </cell>
          <cell r="D674">
            <v>2582.1799999999998</v>
          </cell>
          <cell r="E674">
            <v>2582.4499999999998</v>
          </cell>
          <cell r="F674">
            <v>2580.96</v>
          </cell>
          <cell r="G674">
            <v>2580.79</v>
          </cell>
          <cell r="H674">
            <v>0</v>
          </cell>
          <cell r="I674">
            <v>0.3</v>
          </cell>
          <cell r="J674">
            <v>0.53</v>
          </cell>
          <cell r="K674">
            <v>673</v>
          </cell>
        </row>
        <row r="675">
          <cell r="B675">
            <v>29168</v>
          </cell>
          <cell r="C675">
            <v>29159</v>
          </cell>
          <cell r="D675">
            <v>2582.08</v>
          </cell>
          <cell r="E675">
            <v>2582.1799999999998</v>
          </cell>
          <cell r="F675">
            <v>2581.0700000000002</v>
          </cell>
          <cell r="G675">
            <v>2580.98</v>
          </cell>
          <cell r="H675">
            <v>0</v>
          </cell>
          <cell r="I675">
            <v>0.3</v>
          </cell>
          <cell r="J675">
            <v>0.47</v>
          </cell>
          <cell r="K675">
            <v>674</v>
          </cell>
        </row>
        <row r="676">
          <cell r="B676">
            <v>29136</v>
          </cell>
          <cell r="C676">
            <v>29105</v>
          </cell>
          <cell r="D676">
            <v>2582.4499999999998</v>
          </cell>
          <cell r="E676">
            <v>2582.1999999999998</v>
          </cell>
          <cell r="F676">
            <v>2580.8000000000002</v>
          </cell>
          <cell r="G676">
            <v>2580.62</v>
          </cell>
          <cell r="H676">
            <v>0</v>
          </cell>
          <cell r="I676">
            <v>0.45</v>
          </cell>
          <cell r="J676">
            <v>0.31</v>
          </cell>
          <cell r="K676">
            <v>675</v>
          </cell>
        </row>
        <row r="677">
          <cell r="B677">
            <v>28984</v>
          </cell>
          <cell r="C677">
            <v>29136</v>
          </cell>
          <cell r="D677">
            <v>2582.5</v>
          </cell>
          <cell r="E677">
            <v>2582.4499999999998</v>
          </cell>
          <cell r="F677">
            <v>2581.02</v>
          </cell>
          <cell r="G677">
            <v>2580.85</v>
          </cell>
          <cell r="H677">
            <v>0</v>
          </cell>
          <cell r="I677">
            <v>0.3</v>
          </cell>
          <cell r="J677">
            <v>0.37</v>
          </cell>
          <cell r="K677">
            <v>676</v>
          </cell>
        </row>
        <row r="678">
          <cell r="B678">
            <v>28966</v>
          </cell>
          <cell r="C678">
            <v>28984</v>
          </cell>
          <cell r="D678">
            <v>2581.8000000000002</v>
          </cell>
          <cell r="E678">
            <v>2582.5</v>
          </cell>
          <cell r="F678">
            <v>2581.14</v>
          </cell>
          <cell r="G678">
            <v>2581.0300000000002</v>
          </cell>
          <cell r="H678">
            <v>0</v>
          </cell>
          <cell r="I678">
            <v>0.3</v>
          </cell>
          <cell r="J678">
            <v>0.36</v>
          </cell>
          <cell r="K678">
            <v>677</v>
          </cell>
        </row>
        <row r="679">
          <cell r="B679">
            <v>28779</v>
          </cell>
          <cell r="C679">
            <v>28799</v>
          </cell>
          <cell r="D679">
            <v>2581.69</v>
          </cell>
          <cell r="E679">
            <v>2581.2600000000002</v>
          </cell>
          <cell r="F679">
            <v>2580.27</v>
          </cell>
          <cell r="G679">
            <v>2579.8000000000002</v>
          </cell>
          <cell r="H679">
            <v>0</v>
          </cell>
          <cell r="I679">
            <v>0.3</v>
          </cell>
          <cell r="J679">
            <v>0.9</v>
          </cell>
          <cell r="K679">
            <v>678</v>
          </cell>
        </row>
        <row r="680">
          <cell r="B680">
            <v>28994</v>
          </cell>
          <cell r="C680">
            <v>28799</v>
          </cell>
          <cell r="D680">
            <v>2581.8000000000002</v>
          </cell>
          <cell r="E680">
            <v>2581.2600000000002</v>
          </cell>
          <cell r="F680">
            <v>2579.64</v>
          </cell>
          <cell r="G680">
            <v>2579.0700000000002</v>
          </cell>
          <cell r="H680">
            <v>0</v>
          </cell>
          <cell r="I680">
            <v>0.45</v>
          </cell>
          <cell r="J680">
            <v>1</v>
          </cell>
          <cell r="K680">
            <v>679</v>
          </cell>
        </row>
        <row r="681">
          <cell r="B681">
            <v>29184</v>
          </cell>
          <cell r="C681">
            <v>28994</v>
          </cell>
          <cell r="D681">
            <v>2582.06</v>
          </cell>
          <cell r="E681">
            <v>2581.8000000000002</v>
          </cell>
          <cell r="F681">
            <v>2580.1999999999998</v>
          </cell>
          <cell r="G681">
            <v>2579.64</v>
          </cell>
          <cell r="H681">
            <v>0</v>
          </cell>
          <cell r="I681">
            <v>0.45</v>
          </cell>
          <cell r="J681">
            <v>1</v>
          </cell>
          <cell r="K681">
            <v>680</v>
          </cell>
        </row>
        <row r="682">
          <cell r="B682">
            <v>29377</v>
          </cell>
          <cell r="C682">
            <v>29184</v>
          </cell>
          <cell r="D682">
            <v>2582.64</v>
          </cell>
          <cell r="E682">
            <v>2582.06</v>
          </cell>
          <cell r="F682">
            <v>2580.61</v>
          </cell>
          <cell r="G682">
            <v>2580.1999999999998</v>
          </cell>
          <cell r="H682">
            <v>0</v>
          </cell>
          <cell r="I682">
            <v>0.4</v>
          </cell>
          <cell r="J682">
            <v>0.8</v>
          </cell>
          <cell r="K682">
            <v>681</v>
          </cell>
        </row>
        <row r="683">
          <cell r="B683">
            <v>29567</v>
          </cell>
          <cell r="C683">
            <v>29377</v>
          </cell>
          <cell r="D683">
            <v>2582.81</v>
          </cell>
          <cell r="E683">
            <v>2582.64</v>
          </cell>
          <cell r="F683">
            <v>2581.04</v>
          </cell>
          <cell r="G683">
            <v>2580.61</v>
          </cell>
          <cell r="H683">
            <v>0</v>
          </cell>
          <cell r="I683">
            <v>0.4</v>
          </cell>
          <cell r="J683">
            <v>0.78</v>
          </cell>
          <cell r="K683">
            <v>682</v>
          </cell>
        </row>
        <row r="684">
          <cell r="B684">
            <v>28835</v>
          </cell>
          <cell r="C684">
            <v>28724</v>
          </cell>
          <cell r="D684">
            <v>2581.7600000000002</v>
          </cell>
          <cell r="E684">
            <v>2581.56</v>
          </cell>
          <cell r="F684">
            <v>2580.37</v>
          </cell>
          <cell r="G684">
            <v>0</v>
          </cell>
          <cell r="H684">
            <v>0</v>
          </cell>
          <cell r="I684">
            <v>0.83</v>
          </cell>
          <cell r="J684">
            <v>0.3</v>
          </cell>
          <cell r="K684">
            <v>683</v>
          </cell>
        </row>
        <row r="685">
          <cell r="B685">
            <v>28938</v>
          </cell>
          <cell r="C685">
            <v>28835</v>
          </cell>
          <cell r="D685">
            <v>2581.91</v>
          </cell>
          <cell r="E685">
            <v>2581.7600000000002</v>
          </cell>
          <cell r="F685">
            <v>2580.9899999999998</v>
          </cell>
          <cell r="G685">
            <v>2580.34</v>
          </cell>
          <cell r="H685">
            <v>0</v>
          </cell>
          <cell r="I685">
            <v>0.68</v>
          </cell>
          <cell r="J685">
            <v>0.3</v>
          </cell>
          <cell r="K685">
            <v>684</v>
          </cell>
        </row>
        <row r="686">
          <cell r="B686">
            <v>28909</v>
          </cell>
          <cell r="C686">
            <v>28938</v>
          </cell>
          <cell r="D686">
            <v>2582.63</v>
          </cell>
          <cell r="E686">
            <v>2581.91</v>
          </cell>
          <cell r="F686">
            <v>2580.96</v>
          </cell>
          <cell r="G686">
            <v>2580.4699999999998</v>
          </cell>
          <cell r="H686">
            <v>0</v>
          </cell>
          <cell r="I686">
            <v>0.25</v>
          </cell>
          <cell r="J686">
            <v>0.9</v>
          </cell>
          <cell r="K686">
            <v>685</v>
          </cell>
        </row>
        <row r="687">
          <cell r="B687">
            <v>28702</v>
          </cell>
          <cell r="C687">
            <v>28724</v>
          </cell>
          <cell r="D687">
            <v>2582.1</v>
          </cell>
          <cell r="E687">
            <v>2581.56</v>
          </cell>
          <cell r="F687">
            <v>2580.73</v>
          </cell>
          <cell r="G687">
            <v>2580.23</v>
          </cell>
          <cell r="H687">
            <v>0</v>
          </cell>
          <cell r="I687">
            <v>0.4</v>
          </cell>
          <cell r="J687">
            <v>0.94</v>
          </cell>
          <cell r="K687">
            <v>686</v>
          </cell>
        </row>
        <row r="688">
          <cell r="B688">
            <v>28909</v>
          </cell>
          <cell r="C688">
            <v>28702</v>
          </cell>
          <cell r="D688">
            <v>2582.63</v>
          </cell>
          <cell r="E688">
            <v>2582.1</v>
          </cell>
          <cell r="F688">
            <v>2581.2800000000002</v>
          </cell>
          <cell r="G688">
            <v>2580.73</v>
          </cell>
          <cell r="H688">
            <v>0</v>
          </cell>
          <cell r="I688">
            <v>0.2</v>
          </cell>
          <cell r="J688">
            <v>1</v>
          </cell>
          <cell r="K688">
            <v>687</v>
          </cell>
        </row>
        <row r="689">
          <cell r="B689">
            <v>28659</v>
          </cell>
          <cell r="C689">
            <v>28702</v>
          </cell>
          <cell r="D689">
            <v>2582.56</v>
          </cell>
          <cell r="E689">
            <v>2582.1</v>
          </cell>
          <cell r="F689">
            <v>2581.17</v>
          </cell>
          <cell r="G689">
            <v>2580.7600000000002</v>
          </cell>
          <cell r="H689">
            <v>0</v>
          </cell>
          <cell r="I689">
            <v>0.4</v>
          </cell>
          <cell r="J689">
            <v>0.6</v>
          </cell>
          <cell r="K689">
            <v>688</v>
          </cell>
        </row>
        <row r="690">
          <cell r="B690">
            <v>28634</v>
          </cell>
          <cell r="C690">
            <v>28659</v>
          </cell>
          <cell r="D690">
            <v>2582.89</v>
          </cell>
          <cell r="E690">
            <v>2582.56</v>
          </cell>
          <cell r="F690">
            <v>2581.4299999999998</v>
          </cell>
          <cell r="G690">
            <v>2581.17</v>
          </cell>
          <cell r="H690">
            <v>0</v>
          </cell>
          <cell r="I690">
            <v>0.38</v>
          </cell>
          <cell r="J690">
            <v>0.6</v>
          </cell>
          <cell r="K690">
            <v>689</v>
          </cell>
        </row>
        <row r="691">
          <cell r="B691">
            <v>29027</v>
          </cell>
          <cell r="C691">
            <v>28645</v>
          </cell>
          <cell r="D691">
            <v>2581</v>
          </cell>
          <cell r="E691">
            <v>2580.3000000000002</v>
          </cell>
          <cell r="F691">
            <v>2579.7800000000002</v>
          </cell>
          <cell r="G691">
            <v>2579.6</v>
          </cell>
          <cell r="H691">
            <v>0</v>
          </cell>
          <cell r="I691">
            <v>0.68</v>
          </cell>
          <cell r="J691">
            <v>0.16</v>
          </cell>
          <cell r="K691">
            <v>690</v>
          </cell>
        </row>
        <row r="692">
          <cell r="B692">
            <v>29264</v>
          </cell>
          <cell r="C692">
            <v>29027</v>
          </cell>
          <cell r="D692">
            <v>2582.4</v>
          </cell>
          <cell r="E692">
            <v>2581</v>
          </cell>
          <cell r="F692">
            <v>2579.85</v>
          </cell>
          <cell r="G692">
            <v>2579.8000000000002</v>
          </cell>
          <cell r="H692">
            <v>0</v>
          </cell>
          <cell r="I692">
            <v>0.68</v>
          </cell>
          <cell r="J692">
            <v>7.0000000000000007E-2</v>
          </cell>
          <cell r="K692">
            <v>691</v>
          </cell>
        </row>
        <row r="693">
          <cell r="B693">
            <v>29316</v>
          </cell>
          <cell r="C693">
            <v>29264</v>
          </cell>
          <cell r="D693">
            <v>0</v>
          </cell>
          <cell r="E693">
            <v>2582.4</v>
          </cell>
          <cell r="F693">
            <v>2579.91</v>
          </cell>
          <cell r="G693">
            <v>2578.87</v>
          </cell>
          <cell r="H693">
            <v>0</v>
          </cell>
          <cell r="I693">
            <v>0.68</v>
          </cell>
          <cell r="J693">
            <v>3.67</v>
          </cell>
          <cell r="K693">
            <v>692</v>
          </cell>
        </row>
        <row r="694">
          <cell r="B694">
            <v>29597</v>
          </cell>
          <cell r="C694">
            <v>29316</v>
          </cell>
          <cell r="D694">
            <v>2582.31</v>
          </cell>
          <cell r="E694">
            <v>0</v>
          </cell>
          <cell r="F694">
            <v>2580.0300000000002</v>
          </cell>
          <cell r="G694">
            <v>2579.91</v>
          </cell>
          <cell r="H694">
            <v>0</v>
          </cell>
          <cell r="I694">
            <v>0.68</v>
          </cell>
          <cell r="J694">
            <v>0.15</v>
          </cell>
          <cell r="K694">
            <v>693</v>
          </cell>
        </row>
        <row r="695">
          <cell r="B695">
            <v>29622</v>
          </cell>
          <cell r="C695">
            <v>50</v>
          </cell>
          <cell r="D695">
            <v>2581.7800000000002</v>
          </cell>
          <cell r="E695">
            <v>2582.31</v>
          </cell>
          <cell r="F695">
            <v>2580.1799999999998</v>
          </cell>
          <cell r="G695">
            <v>2579.9299999999998</v>
          </cell>
          <cell r="H695">
            <v>0</v>
          </cell>
          <cell r="I695">
            <v>0.25</v>
          </cell>
          <cell r="J695">
            <v>0.6</v>
          </cell>
          <cell r="K695">
            <v>694</v>
          </cell>
        </row>
        <row r="696">
          <cell r="B696">
            <v>27404</v>
          </cell>
          <cell r="C696">
            <v>27231</v>
          </cell>
          <cell r="D696">
            <v>2581.0300000000002</v>
          </cell>
          <cell r="E696">
            <v>2581.04</v>
          </cell>
          <cell r="F696">
            <v>2579.65</v>
          </cell>
          <cell r="G696">
            <v>2579.36</v>
          </cell>
          <cell r="H696">
            <v>0</v>
          </cell>
          <cell r="I696">
            <v>0.25</v>
          </cell>
          <cell r="J696">
            <v>0.6</v>
          </cell>
          <cell r="K696">
            <v>695</v>
          </cell>
        </row>
        <row r="697">
          <cell r="B697">
            <v>27396</v>
          </cell>
          <cell r="C697">
            <v>27404</v>
          </cell>
          <cell r="D697">
            <v>0</v>
          </cell>
          <cell r="E697">
            <v>2581.0300000000002</v>
          </cell>
          <cell r="F697">
            <v>2579.7399999999998</v>
          </cell>
          <cell r="G697">
            <v>2579.65</v>
          </cell>
          <cell r="H697">
            <v>0</v>
          </cell>
          <cell r="I697">
            <v>0.23</v>
          </cell>
          <cell r="J697">
            <v>0.6</v>
          </cell>
          <cell r="K697">
            <v>696</v>
          </cell>
        </row>
        <row r="698">
          <cell r="B698">
            <v>27340</v>
          </cell>
          <cell r="C698">
            <v>27396</v>
          </cell>
          <cell r="D698">
            <v>0</v>
          </cell>
          <cell r="E698">
            <v>0</v>
          </cell>
          <cell r="F698">
            <v>2579.85</v>
          </cell>
          <cell r="G698">
            <v>2579.77</v>
          </cell>
          <cell r="H698">
            <v>0</v>
          </cell>
          <cell r="I698">
            <v>0.23</v>
          </cell>
          <cell r="J698">
            <v>0.6</v>
          </cell>
          <cell r="K698">
            <v>697</v>
          </cell>
        </row>
        <row r="699">
          <cell r="B699">
            <v>27231</v>
          </cell>
          <cell r="C699">
            <v>27280</v>
          </cell>
          <cell r="D699">
            <v>2581.04</v>
          </cell>
          <cell r="E699">
            <v>2580.71</v>
          </cell>
          <cell r="F699">
            <v>2579.36</v>
          </cell>
          <cell r="G699">
            <v>2578.73</v>
          </cell>
          <cell r="H699">
            <v>0</v>
          </cell>
          <cell r="I699">
            <v>0.35</v>
          </cell>
          <cell r="J699">
            <v>0.7</v>
          </cell>
          <cell r="K699">
            <v>698</v>
          </cell>
        </row>
        <row r="700">
          <cell r="B700">
            <v>27199</v>
          </cell>
          <cell r="C700">
            <v>27231</v>
          </cell>
          <cell r="D700">
            <v>2581.19</v>
          </cell>
          <cell r="E700">
            <v>2581.04</v>
          </cell>
          <cell r="F700">
            <v>2579.88</v>
          </cell>
          <cell r="G700">
            <v>2579.36</v>
          </cell>
          <cell r="H700">
            <v>0</v>
          </cell>
          <cell r="I700">
            <v>0.2</v>
          </cell>
          <cell r="J700">
            <v>1.3</v>
          </cell>
          <cell r="K700">
            <v>699</v>
          </cell>
        </row>
        <row r="701">
          <cell r="B701">
            <v>27501</v>
          </cell>
          <cell r="C701">
            <v>27444</v>
          </cell>
          <cell r="D701">
            <v>2581.1</v>
          </cell>
          <cell r="E701">
            <v>0</v>
          </cell>
          <cell r="F701">
            <v>2579.67</v>
          </cell>
          <cell r="G701">
            <v>2579.5500000000002</v>
          </cell>
          <cell r="H701">
            <v>0</v>
          </cell>
          <cell r="I701">
            <v>0.2</v>
          </cell>
          <cell r="J701">
            <v>0.8</v>
          </cell>
          <cell r="K701">
            <v>700</v>
          </cell>
        </row>
        <row r="702">
          <cell r="B702">
            <v>27501</v>
          </cell>
          <cell r="C702">
            <v>27527</v>
          </cell>
          <cell r="D702">
            <v>2581.1</v>
          </cell>
          <cell r="E702">
            <v>2580.92</v>
          </cell>
          <cell r="F702">
            <v>2579.9699999999998</v>
          </cell>
          <cell r="G702">
            <v>2579.04</v>
          </cell>
          <cell r="H702">
            <v>0</v>
          </cell>
          <cell r="I702">
            <v>0.2</v>
          </cell>
          <cell r="J702">
            <v>1.05</v>
          </cell>
          <cell r="K702">
            <v>701</v>
          </cell>
        </row>
        <row r="703">
          <cell r="B703">
            <v>27444</v>
          </cell>
          <cell r="C703">
            <v>27482</v>
          </cell>
          <cell r="D703">
            <v>0</v>
          </cell>
          <cell r="E703">
            <v>2580.88</v>
          </cell>
          <cell r="F703">
            <v>2579.5500000000002</v>
          </cell>
          <cell r="G703">
            <v>2578.98</v>
          </cell>
          <cell r="H703">
            <v>0</v>
          </cell>
          <cell r="I703">
            <v>0.23</v>
          </cell>
          <cell r="J703">
            <v>1</v>
          </cell>
          <cell r="K703">
            <v>702</v>
          </cell>
        </row>
        <row r="704">
          <cell r="B704">
            <v>27741</v>
          </cell>
          <cell r="C704">
            <v>27790</v>
          </cell>
          <cell r="D704">
            <v>2581.5100000000002</v>
          </cell>
          <cell r="E704">
            <v>2580.64</v>
          </cell>
          <cell r="F704">
            <v>2579.65</v>
          </cell>
          <cell r="G704">
            <v>2579.2399999999998</v>
          </cell>
          <cell r="H704">
            <v>0</v>
          </cell>
          <cell r="I704">
            <v>0.53</v>
          </cell>
          <cell r="J704">
            <v>0.5</v>
          </cell>
          <cell r="K704">
            <v>703</v>
          </cell>
        </row>
        <row r="705">
          <cell r="B705">
            <v>27575</v>
          </cell>
          <cell r="C705">
            <v>27741</v>
          </cell>
          <cell r="D705">
            <v>2581.3000000000002</v>
          </cell>
          <cell r="E705">
            <v>2581.5100000000002</v>
          </cell>
          <cell r="F705">
            <v>2579.5300000000002</v>
          </cell>
          <cell r="G705">
            <v>2579.5500000000002</v>
          </cell>
          <cell r="H705">
            <v>0</v>
          </cell>
          <cell r="I705">
            <v>0.3</v>
          </cell>
          <cell r="J705">
            <v>0.4</v>
          </cell>
          <cell r="K705">
            <v>704</v>
          </cell>
        </row>
        <row r="706">
          <cell r="B706">
            <v>27591</v>
          </cell>
          <cell r="C706">
            <v>27575</v>
          </cell>
          <cell r="D706">
            <v>2581.3000000000002</v>
          </cell>
          <cell r="E706">
            <v>2581.3000000000002</v>
          </cell>
          <cell r="F706">
            <v>2579.9299999999998</v>
          </cell>
          <cell r="G706">
            <v>2579.5300000000002</v>
          </cell>
          <cell r="H706">
            <v>0</v>
          </cell>
          <cell r="I706">
            <v>0.23</v>
          </cell>
          <cell r="J706">
            <v>0.6</v>
          </cell>
          <cell r="K706">
            <v>705</v>
          </cell>
        </row>
        <row r="707">
          <cell r="B707">
            <v>27647</v>
          </cell>
          <cell r="C707">
            <v>27591</v>
          </cell>
          <cell r="D707">
            <v>0</v>
          </cell>
          <cell r="E707">
            <v>2581.3000000000002</v>
          </cell>
          <cell r="F707">
            <v>2580.02</v>
          </cell>
          <cell r="G707">
            <v>2579.9299999999998</v>
          </cell>
          <cell r="H707">
            <v>0</v>
          </cell>
          <cell r="I707">
            <v>0.23</v>
          </cell>
          <cell r="J707">
            <v>0.6</v>
          </cell>
          <cell r="K707">
            <v>706</v>
          </cell>
        </row>
        <row r="708">
          <cell r="B708">
            <v>27701</v>
          </cell>
          <cell r="C708">
            <v>27741</v>
          </cell>
          <cell r="D708">
            <v>2581.7399999999998</v>
          </cell>
          <cell r="E708">
            <v>2581.5100000000002</v>
          </cell>
          <cell r="F708">
            <v>2580.5</v>
          </cell>
          <cell r="G708">
            <v>2579.65</v>
          </cell>
          <cell r="H708">
            <v>0</v>
          </cell>
          <cell r="I708">
            <v>0.35</v>
          </cell>
          <cell r="J708">
            <v>1.1000000000000001</v>
          </cell>
          <cell r="K708">
            <v>707</v>
          </cell>
        </row>
        <row r="709">
          <cell r="B709">
            <v>29125</v>
          </cell>
          <cell r="C709">
            <v>28927</v>
          </cell>
          <cell r="D709">
            <v>2583.9</v>
          </cell>
          <cell r="E709">
            <v>2583.71</v>
          </cell>
          <cell r="F709">
            <v>2582.64</v>
          </cell>
          <cell r="G709">
            <v>2582.27</v>
          </cell>
          <cell r="H709">
            <v>0</v>
          </cell>
          <cell r="I709">
            <v>0.25</v>
          </cell>
          <cell r="J709">
            <v>0.62</v>
          </cell>
          <cell r="K709">
            <v>708</v>
          </cell>
        </row>
        <row r="710">
          <cell r="B710">
            <v>28530</v>
          </cell>
          <cell r="C710">
            <v>28927</v>
          </cell>
          <cell r="D710">
            <v>2583.23</v>
          </cell>
          <cell r="E710">
            <v>2583.71</v>
          </cell>
          <cell r="F710">
            <v>2581.86</v>
          </cell>
          <cell r="G710">
            <v>2581.25</v>
          </cell>
          <cell r="H710">
            <v>0</v>
          </cell>
          <cell r="I710">
            <v>0.4</v>
          </cell>
          <cell r="J710">
            <v>0.3</v>
          </cell>
          <cell r="K710">
            <v>709</v>
          </cell>
        </row>
        <row r="711">
          <cell r="B711">
            <v>28530</v>
          </cell>
          <cell r="C711">
            <v>28136</v>
          </cell>
          <cell r="D711">
            <v>2583.23</v>
          </cell>
          <cell r="E711">
            <v>2582.7600000000002</v>
          </cell>
          <cell r="F711">
            <v>2581.85</v>
          </cell>
          <cell r="G711">
            <v>2581.41</v>
          </cell>
          <cell r="H711">
            <v>0</v>
          </cell>
          <cell r="I711">
            <v>0.35</v>
          </cell>
          <cell r="J711">
            <v>0.39</v>
          </cell>
          <cell r="K711">
            <v>710</v>
          </cell>
        </row>
        <row r="712">
          <cell r="B712">
            <v>28136</v>
          </cell>
          <cell r="C712">
            <v>28012</v>
          </cell>
          <cell r="D712">
            <v>2582.7600000000002</v>
          </cell>
          <cell r="E712">
            <v>2582.59</v>
          </cell>
          <cell r="F712">
            <v>2581.52</v>
          </cell>
          <cell r="G712">
            <v>2581.3000000000002</v>
          </cell>
          <cell r="H712">
            <v>0</v>
          </cell>
          <cell r="I712">
            <v>0.25</v>
          </cell>
          <cell r="J712">
            <v>0.59</v>
          </cell>
          <cell r="K712">
            <v>711</v>
          </cell>
        </row>
        <row r="713">
          <cell r="B713">
            <v>28012</v>
          </cell>
          <cell r="C713">
            <v>27910</v>
          </cell>
          <cell r="D713">
            <v>2582.59</v>
          </cell>
          <cell r="E713">
            <v>2582.23</v>
          </cell>
          <cell r="F713">
            <v>2581.3000000000002</v>
          </cell>
          <cell r="G713">
            <v>2581.02</v>
          </cell>
          <cell r="H713">
            <v>0</v>
          </cell>
          <cell r="I713">
            <v>0.23</v>
          </cell>
          <cell r="J713">
            <v>10</v>
          </cell>
          <cell r="K713">
            <v>712</v>
          </cell>
        </row>
        <row r="714">
          <cell r="B714">
            <v>27850</v>
          </cell>
          <cell r="C714">
            <v>27910</v>
          </cell>
          <cell r="D714">
            <v>2582.2600000000002</v>
          </cell>
          <cell r="E714">
            <v>2582.2600000000002</v>
          </cell>
          <cell r="F714">
            <v>2581.0500000000002</v>
          </cell>
          <cell r="G714">
            <v>2580.67</v>
          </cell>
          <cell r="H714">
            <v>0</v>
          </cell>
          <cell r="I714">
            <v>0.25</v>
          </cell>
          <cell r="J714">
            <v>0.6</v>
          </cell>
          <cell r="K714">
            <v>713</v>
          </cell>
        </row>
        <row r="715">
          <cell r="B715">
            <v>27500</v>
          </cell>
          <cell r="C715">
            <v>27468</v>
          </cell>
          <cell r="D715">
            <v>2581.29</v>
          </cell>
          <cell r="E715">
            <v>2581.37</v>
          </cell>
          <cell r="F715">
            <v>2579.84</v>
          </cell>
          <cell r="G715">
            <v>2579.56</v>
          </cell>
          <cell r="H715">
            <v>0</v>
          </cell>
          <cell r="I715">
            <v>0.25</v>
          </cell>
          <cell r="J715">
            <v>0.6</v>
          </cell>
          <cell r="K715">
            <v>714</v>
          </cell>
        </row>
        <row r="716">
          <cell r="B716">
            <v>27534</v>
          </cell>
          <cell r="C716">
            <v>27500</v>
          </cell>
          <cell r="D716">
            <v>0</v>
          </cell>
          <cell r="E716">
            <v>2581.29</v>
          </cell>
          <cell r="F716">
            <v>0</v>
          </cell>
          <cell r="G716">
            <v>2579.84</v>
          </cell>
          <cell r="H716">
            <v>0</v>
          </cell>
          <cell r="I716">
            <v>0</v>
          </cell>
          <cell r="J716">
            <v>0</v>
          </cell>
          <cell r="K716">
            <v>715</v>
          </cell>
        </row>
        <row r="717">
          <cell r="B717">
            <v>27530</v>
          </cell>
          <cell r="C717">
            <v>27534</v>
          </cell>
          <cell r="D717">
            <v>2581.2800000000002</v>
          </cell>
          <cell r="E717">
            <v>0</v>
          </cell>
          <cell r="F717">
            <v>2580.0700000000002</v>
          </cell>
          <cell r="G717">
            <v>0</v>
          </cell>
          <cell r="H717">
            <v>0</v>
          </cell>
          <cell r="I717">
            <v>0.23</v>
          </cell>
          <cell r="J717">
            <v>0.6</v>
          </cell>
          <cell r="K717">
            <v>716</v>
          </cell>
        </row>
        <row r="718">
          <cell r="B718">
            <v>27650</v>
          </cell>
          <cell r="C718">
            <v>27468</v>
          </cell>
          <cell r="D718">
            <v>2581.6799999999998</v>
          </cell>
          <cell r="E718">
            <v>2581.37</v>
          </cell>
          <cell r="F718">
            <v>2580.42</v>
          </cell>
          <cell r="G718">
            <v>2579.9699999999998</v>
          </cell>
          <cell r="H718">
            <v>0</v>
          </cell>
          <cell r="I718">
            <v>0.25</v>
          </cell>
          <cell r="J718">
            <v>1</v>
          </cell>
          <cell r="K718">
            <v>717</v>
          </cell>
        </row>
        <row r="719">
          <cell r="B719">
            <v>27468</v>
          </cell>
          <cell r="C719">
            <v>27180</v>
          </cell>
          <cell r="D719">
            <v>2581.37</v>
          </cell>
          <cell r="E719">
            <v>2581.2800000000002</v>
          </cell>
          <cell r="F719">
            <v>2579.64</v>
          </cell>
          <cell r="G719">
            <v>2579.4</v>
          </cell>
          <cell r="H719">
            <v>0</v>
          </cell>
          <cell r="I719">
            <v>0.4</v>
          </cell>
          <cell r="J719">
            <v>0.3</v>
          </cell>
          <cell r="K719">
            <v>718</v>
          </cell>
        </row>
        <row r="720">
          <cell r="B720">
            <v>27374</v>
          </cell>
          <cell r="C720">
            <v>27157</v>
          </cell>
          <cell r="D720">
            <v>2581.4899999999998</v>
          </cell>
          <cell r="E720">
            <v>2581.39</v>
          </cell>
          <cell r="F720">
            <v>2579.8200000000002</v>
          </cell>
          <cell r="G720">
            <v>2579.65</v>
          </cell>
          <cell r="H720">
            <v>0</v>
          </cell>
          <cell r="I720">
            <v>0.53</v>
          </cell>
          <cell r="J720">
            <v>0.3</v>
          </cell>
          <cell r="K720">
            <v>719</v>
          </cell>
        </row>
        <row r="721">
          <cell r="B721">
            <v>27421</v>
          </cell>
          <cell r="C721">
            <v>27374</v>
          </cell>
          <cell r="D721">
            <v>2581.5300000000002</v>
          </cell>
          <cell r="E721">
            <v>2581.4899999999998</v>
          </cell>
          <cell r="F721">
            <v>2579.88</v>
          </cell>
          <cell r="G721">
            <v>2579.8200000000002</v>
          </cell>
          <cell r="H721">
            <v>0</v>
          </cell>
          <cell r="I721">
            <v>0.45</v>
          </cell>
          <cell r="J721">
            <v>0.4</v>
          </cell>
          <cell r="K721">
            <v>720</v>
          </cell>
        </row>
        <row r="722">
          <cell r="B722">
            <v>27690</v>
          </cell>
          <cell r="C722">
            <v>27421</v>
          </cell>
          <cell r="D722">
            <v>2581.89</v>
          </cell>
          <cell r="E722">
            <v>2581.5300000000002</v>
          </cell>
          <cell r="F722">
            <v>2580.37</v>
          </cell>
          <cell r="G722">
            <v>2579.88</v>
          </cell>
          <cell r="H722">
            <v>0</v>
          </cell>
          <cell r="I722">
            <v>0.4</v>
          </cell>
          <cell r="J722">
            <v>0.6</v>
          </cell>
          <cell r="K722">
            <v>721</v>
          </cell>
        </row>
        <row r="723">
          <cell r="B723">
            <v>27910</v>
          </cell>
          <cell r="C723">
            <v>27690</v>
          </cell>
          <cell r="D723">
            <v>2582.23</v>
          </cell>
          <cell r="E723">
            <v>2581.89</v>
          </cell>
          <cell r="F723">
            <v>2580.7399999999998</v>
          </cell>
          <cell r="G723">
            <v>2580.37</v>
          </cell>
          <cell r="H723">
            <v>0</v>
          </cell>
          <cell r="I723">
            <v>0.35</v>
          </cell>
          <cell r="J723">
            <v>0.6</v>
          </cell>
          <cell r="K723">
            <v>722</v>
          </cell>
        </row>
        <row r="724">
          <cell r="B724">
            <v>27236</v>
          </cell>
          <cell r="C724">
            <v>27279</v>
          </cell>
          <cell r="D724">
            <v>2581.2600000000002</v>
          </cell>
          <cell r="E724">
            <v>0</v>
          </cell>
          <cell r="F724">
            <v>2580.27</v>
          </cell>
          <cell r="G724">
            <v>2580.15</v>
          </cell>
          <cell r="H724">
            <v>0</v>
          </cell>
          <cell r="I724">
            <v>0.2</v>
          </cell>
          <cell r="J724">
            <v>0.8</v>
          </cell>
          <cell r="K724">
            <v>723</v>
          </cell>
        </row>
        <row r="725">
          <cell r="B725">
            <v>27112</v>
          </cell>
          <cell r="C725">
            <v>27092</v>
          </cell>
          <cell r="D725">
            <v>2581.27</v>
          </cell>
          <cell r="E725">
            <v>2581.15</v>
          </cell>
          <cell r="F725">
            <v>2579.89</v>
          </cell>
          <cell r="G725">
            <v>2579.65</v>
          </cell>
          <cell r="H725">
            <v>0</v>
          </cell>
          <cell r="I725">
            <v>0.3</v>
          </cell>
          <cell r="J725">
            <v>0.6</v>
          </cell>
          <cell r="K725">
            <v>724</v>
          </cell>
        </row>
        <row r="726">
          <cell r="B726">
            <v>27123</v>
          </cell>
          <cell r="C726">
            <v>27112</v>
          </cell>
          <cell r="D726">
            <v>2581.3200000000002</v>
          </cell>
          <cell r="E726">
            <v>2581.27</v>
          </cell>
          <cell r="F726">
            <v>2579.98</v>
          </cell>
          <cell r="G726">
            <v>2579.89</v>
          </cell>
          <cell r="H726">
            <v>0</v>
          </cell>
          <cell r="I726">
            <v>0.3</v>
          </cell>
          <cell r="J726">
            <v>0</v>
          </cell>
          <cell r="K726">
            <v>725</v>
          </cell>
        </row>
        <row r="727">
          <cell r="B727">
            <v>27138</v>
          </cell>
          <cell r="C727">
            <v>27123</v>
          </cell>
          <cell r="D727">
            <v>2581.4</v>
          </cell>
          <cell r="E727">
            <v>2581.3200000000002</v>
          </cell>
          <cell r="F727">
            <v>2580.16</v>
          </cell>
          <cell r="G727">
            <v>2579.98</v>
          </cell>
          <cell r="H727">
            <v>0</v>
          </cell>
          <cell r="I727">
            <v>0.3</v>
          </cell>
          <cell r="J727">
            <v>0.6</v>
          </cell>
          <cell r="K727">
            <v>726</v>
          </cell>
        </row>
        <row r="728">
          <cell r="B728">
            <v>27242</v>
          </cell>
          <cell r="C728">
            <v>27286</v>
          </cell>
          <cell r="D728">
            <v>2579.2600000000002</v>
          </cell>
          <cell r="E728">
            <v>2579.39</v>
          </cell>
          <cell r="F728">
            <v>2577.86</v>
          </cell>
          <cell r="G728">
            <v>2577.63</v>
          </cell>
          <cell r="H728">
            <v>0</v>
          </cell>
          <cell r="I728">
            <v>0.45</v>
          </cell>
          <cell r="J728">
            <v>0.3</v>
          </cell>
          <cell r="K728">
            <v>727</v>
          </cell>
        </row>
        <row r="729">
          <cell r="B729">
            <v>27157</v>
          </cell>
          <cell r="C729">
            <v>27180</v>
          </cell>
          <cell r="D729">
            <v>2581.39</v>
          </cell>
          <cell r="E729">
            <v>2581.2800000000002</v>
          </cell>
          <cell r="F729">
            <v>2579.65</v>
          </cell>
          <cell r="G729">
            <v>0</v>
          </cell>
          <cell r="H729">
            <v>0</v>
          </cell>
          <cell r="I729">
            <v>0.53</v>
          </cell>
          <cell r="J729">
            <v>0.3</v>
          </cell>
          <cell r="K729">
            <v>728</v>
          </cell>
        </row>
        <row r="730">
          <cell r="B730">
            <v>30827</v>
          </cell>
          <cell r="C730">
            <v>30625</v>
          </cell>
          <cell r="D730">
            <v>2587.7199999999998</v>
          </cell>
          <cell r="E730">
            <v>2586.54</v>
          </cell>
          <cell r="F730">
            <v>2585.85</v>
          </cell>
          <cell r="G730">
            <v>2584.89</v>
          </cell>
          <cell r="H730">
            <v>0</v>
          </cell>
          <cell r="I730">
            <v>0.4</v>
          </cell>
          <cell r="J730">
            <v>1.01</v>
          </cell>
          <cell r="K730">
            <v>729</v>
          </cell>
        </row>
        <row r="731">
          <cell r="B731">
            <v>30705</v>
          </cell>
          <cell r="C731">
            <v>30625</v>
          </cell>
          <cell r="D731">
            <v>2586.91</v>
          </cell>
          <cell r="E731">
            <v>2586.54</v>
          </cell>
          <cell r="F731">
            <v>2585.38</v>
          </cell>
          <cell r="G731">
            <v>2584.91</v>
          </cell>
          <cell r="H731">
            <v>0</v>
          </cell>
          <cell r="I731">
            <v>0.2</v>
          </cell>
          <cell r="J731">
            <v>0.78</v>
          </cell>
          <cell r="K731">
            <v>730</v>
          </cell>
        </row>
        <row r="732">
          <cell r="B732">
            <v>29866</v>
          </cell>
          <cell r="C732">
            <v>29876</v>
          </cell>
          <cell r="D732">
            <v>2583.4699999999998</v>
          </cell>
          <cell r="E732">
            <v>2583.4899999999998</v>
          </cell>
          <cell r="F732">
            <v>2581.7600000000002</v>
          </cell>
          <cell r="G732">
            <v>2582.36</v>
          </cell>
          <cell r="H732">
            <v>0</v>
          </cell>
          <cell r="I732">
            <v>0</v>
          </cell>
          <cell r="J732">
            <v>0</v>
          </cell>
          <cell r="K732">
            <v>731</v>
          </cell>
        </row>
        <row r="733">
          <cell r="B733">
            <v>29903</v>
          </cell>
          <cell r="C733">
            <v>29866</v>
          </cell>
          <cell r="D733">
            <v>2583.65</v>
          </cell>
          <cell r="E733">
            <v>2583.4699999999998</v>
          </cell>
          <cell r="F733">
            <v>2581.9499999999998</v>
          </cell>
          <cell r="G733">
            <v>2581.7600000000002</v>
          </cell>
          <cell r="H733">
            <v>0</v>
          </cell>
          <cell r="I733">
            <v>0</v>
          </cell>
          <cell r="J733">
            <v>0</v>
          </cell>
          <cell r="K733">
            <v>732</v>
          </cell>
        </row>
        <row r="734">
          <cell r="B734">
            <v>29868</v>
          </cell>
          <cell r="C734">
            <v>29860</v>
          </cell>
          <cell r="D734">
            <v>2583.46</v>
          </cell>
          <cell r="E734">
            <v>0</v>
          </cell>
          <cell r="F734">
            <v>2582.33</v>
          </cell>
          <cell r="G734">
            <v>0</v>
          </cell>
          <cell r="H734">
            <v>0</v>
          </cell>
          <cell r="I734">
            <v>0.53</v>
          </cell>
          <cell r="J734">
            <v>0</v>
          </cell>
          <cell r="K734">
            <v>733</v>
          </cell>
        </row>
        <row r="735">
          <cell r="B735">
            <v>30039</v>
          </cell>
          <cell r="C735">
            <v>30019</v>
          </cell>
          <cell r="D735">
            <v>2584.5500000000002</v>
          </cell>
          <cell r="E735">
            <v>0</v>
          </cell>
          <cell r="F735">
            <v>2583.21</v>
          </cell>
          <cell r="G735">
            <v>2583.12</v>
          </cell>
          <cell r="H735">
            <v>0</v>
          </cell>
          <cell r="I735">
            <v>0.2</v>
          </cell>
          <cell r="J735">
            <v>1</v>
          </cell>
          <cell r="K735">
            <v>734</v>
          </cell>
        </row>
        <row r="736">
          <cell r="B736">
            <v>30208</v>
          </cell>
          <cell r="C736">
            <v>30039</v>
          </cell>
          <cell r="D736">
            <v>2585.09</v>
          </cell>
          <cell r="E736">
            <v>2584.5500000000002</v>
          </cell>
          <cell r="F736">
            <v>2583.59</v>
          </cell>
          <cell r="G736">
            <v>2583.21</v>
          </cell>
          <cell r="H736">
            <v>0</v>
          </cell>
          <cell r="I736">
            <v>0.2</v>
          </cell>
          <cell r="J736">
            <v>1</v>
          </cell>
          <cell r="K736">
            <v>735</v>
          </cell>
        </row>
        <row r="737">
          <cell r="B737">
            <v>30194</v>
          </cell>
          <cell r="C737">
            <v>30019</v>
          </cell>
          <cell r="D737">
            <v>2585.14</v>
          </cell>
          <cell r="E737">
            <v>0</v>
          </cell>
          <cell r="F737">
            <v>2584.2600000000002</v>
          </cell>
          <cell r="G737">
            <v>2583.12</v>
          </cell>
          <cell r="H737">
            <v>0</v>
          </cell>
          <cell r="I737">
            <v>1.1499999999999999</v>
          </cell>
          <cell r="J737">
            <v>1.31</v>
          </cell>
          <cell r="K737">
            <v>736</v>
          </cell>
        </row>
        <row r="738">
          <cell r="B738">
            <v>30208</v>
          </cell>
          <cell r="C738">
            <v>30194</v>
          </cell>
          <cell r="D738">
            <v>2585.09</v>
          </cell>
          <cell r="E738">
            <v>2585.14</v>
          </cell>
          <cell r="F738">
            <v>2583.59</v>
          </cell>
          <cell r="G738">
            <v>0</v>
          </cell>
          <cell r="H738">
            <v>0</v>
          </cell>
          <cell r="I738">
            <v>0.2</v>
          </cell>
          <cell r="J738">
            <v>1.5</v>
          </cell>
          <cell r="K738">
            <v>737</v>
          </cell>
        </row>
        <row r="739">
          <cell r="B739">
            <v>30347</v>
          </cell>
          <cell r="C739">
            <v>30208</v>
          </cell>
          <cell r="D739">
            <v>2585.9499999999998</v>
          </cell>
          <cell r="E739">
            <v>2585.09</v>
          </cell>
          <cell r="F739">
            <v>2584.56</v>
          </cell>
          <cell r="G739">
            <v>2583.59</v>
          </cell>
          <cell r="H739">
            <v>0</v>
          </cell>
          <cell r="I739">
            <v>0.2</v>
          </cell>
          <cell r="J739">
            <v>1.5</v>
          </cell>
          <cell r="K739">
            <v>738</v>
          </cell>
        </row>
        <row r="740">
          <cell r="B740">
            <v>30633</v>
          </cell>
          <cell r="C740">
            <v>30374</v>
          </cell>
          <cell r="D740">
            <v>0</v>
          </cell>
          <cell r="E740">
            <v>2586.17</v>
          </cell>
          <cell r="F740">
            <v>2585.8200000000002</v>
          </cell>
          <cell r="G740">
            <v>2584.7800000000002</v>
          </cell>
          <cell r="H740">
            <v>0</v>
          </cell>
          <cell r="I740">
            <v>0</v>
          </cell>
          <cell r="J740">
            <v>0.9</v>
          </cell>
          <cell r="K740">
            <v>739</v>
          </cell>
        </row>
        <row r="741">
          <cell r="B741">
            <v>30846</v>
          </cell>
          <cell r="C741">
            <v>30633</v>
          </cell>
          <cell r="D741">
            <v>0</v>
          </cell>
          <cell r="E741">
            <v>0</v>
          </cell>
          <cell r="F741">
            <v>2586.34</v>
          </cell>
          <cell r="G741">
            <v>2585.83</v>
          </cell>
          <cell r="H741">
            <v>0</v>
          </cell>
          <cell r="I741">
            <v>0.45</v>
          </cell>
          <cell r="J741">
            <v>0.7</v>
          </cell>
          <cell r="K741">
            <v>740</v>
          </cell>
        </row>
        <row r="742">
          <cell r="B742">
            <v>30406</v>
          </cell>
          <cell r="C742">
            <v>30374</v>
          </cell>
          <cell r="D742">
            <v>2585.3200000000002</v>
          </cell>
          <cell r="E742">
            <v>2586.1799999999998</v>
          </cell>
          <cell r="F742">
            <v>2584.79</v>
          </cell>
          <cell r="G742">
            <v>2584.7800000000002</v>
          </cell>
          <cell r="H742">
            <v>0</v>
          </cell>
          <cell r="I742">
            <v>0.23</v>
          </cell>
          <cell r="J742">
            <v>0.7</v>
          </cell>
          <cell r="K742">
            <v>741</v>
          </cell>
        </row>
        <row r="743">
          <cell r="B743">
            <v>30652</v>
          </cell>
          <cell r="C743">
            <v>30406</v>
          </cell>
          <cell r="D743">
            <v>2586.7800000000002</v>
          </cell>
          <cell r="E743">
            <v>2585.3200000000002</v>
          </cell>
          <cell r="F743">
            <v>2585.59</v>
          </cell>
          <cell r="G743">
            <v>2584.79</v>
          </cell>
          <cell r="H743">
            <v>0</v>
          </cell>
          <cell r="I743">
            <v>0.23</v>
          </cell>
          <cell r="J743">
            <v>0.9</v>
          </cell>
          <cell r="K743">
            <v>742</v>
          </cell>
        </row>
        <row r="744">
          <cell r="B744">
            <v>30713</v>
          </cell>
          <cell r="C744">
            <v>30477</v>
          </cell>
          <cell r="D744">
            <v>2587.85</v>
          </cell>
          <cell r="E744">
            <v>2587.15</v>
          </cell>
          <cell r="F744">
            <v>2586.75</v>
          </cell>
          <cell r="G744">
            <v>2585.9499999999998</v>
          </cell>
          <cell r="H744">
            <v>0</v>
          </cell>
          <cell r="I744">
            <v>0.45</v>
          </cell>
          <cell r="J744">
            <v>0.8</v>
          </cell>
          <cell r="K744">
            <v>743</v>
          </cell>
        </row>
        <row r="745">
          <cell r="B745">
            <v>30769</v>
          </cell>
          <cell r="C745">
            <v>30558</v>
          </cell>
          <cell r="D745">
            <v>2588.66</v>
          </cell>
          <cell r="E745">
            <v>2588</v>
          </cell>
          <cell r="F745">
            <v>2587.42</v>
          </cell>
          <cell r="G745">
            <v>2586.64</v>
          </cell>
          <cell r="H745">
            <v>0</v>
          </cell>
          <cell r="I745">
            <v>0.45</v>
          </cell>
          <cell r="J745">
            <v>0.8</v>
          </cell>
          <cell r="K745">
            <v>744</v>
          </cell>
        </row>
        <row r="746">
          <cell r="B746">
            <v>30451</v>
          </cell>
          <cell r="C746">
            <v>30331</v>
          </cell>
          <cell r="D746">
            <v>2587.75</v>
          </cell>
          <cell r="E746">
            <v>2586.7800000000002</v>
          </cell>
          <cell r="F746">
            <v>2586.09</v>
          </cell>
          <cell r="G746">
            <v>2585.14</v>
          </cell>
          <cell r="H746">
            <v>0</v>
          </cell>
          <cell r="I746">
            <v>0.6</v>
          </cell>
          <cell r="J746">
            <v>1.43</v>
          </cell>
          <cell r="K746">
            <v>745</v>
          </cell>
        </row>
        <row r="747">
          <cell r="B747">
            <v>30331</v>
          </cell>
          <cell r="C747">
            <v>30194</v>
          </cell>
          <cell r="D747">
            <v>2586.7800000000002</v>
          </cell>
          <cell r="E747">
            <v>2585.14</v>
          </cell>
          <cell r="F747">
            <v>2585.06</v>
          </cell>
          <cell r="G747">
            <v>2584.2600000000002</v>
          </cell>
          <cell r="H747">
            <v>0</v>
          </cell>
          <cell r="I747">
            <v>0.68</v>
          </cell>
          <cell r="J747">
            <v>0.9</v>
          </cell>
          <cell r="K747">
            <v>746</v>
          </cell>
        </row>
        <row r="748">
          <cell r="B748">
            <v>30231</v>
          </cell>
          <cell r="C748">
            <v>30218</v>
          </cell>
          <cell r="D748">
            <v>2585.4899999999998</v>
          </cell>
          <cell r="E748">
            <v>2585.29</v>
          </cell>
          <cell r="F748">
            <v>2584.1799999999998</v>
          </cell>
          <cell r="G748">
            <v>2584.04</v>
          </cell>
          <cell r="H748">
            <v>0</v>
          </cell>
          <cell r="I748">
            <v>0.25</v>
          </cell>
          <cell r="J748">
            <v>0</v>
          </cell>
          <cell r="K748">
            <v>747</v>
          </cell>
        </row>
        <row r="749">
          <cell r="B749">
            <v>30218</v>
          </cell>
          <cell r="C749">
            <v>30118</v>
          </cell>
          <cell r="D749">
            <v>2585.29</v>
          </cell>
          <cell r="E749">
            <v>2584.89</v>
          </cell>
          <cell r="F749">
            <v>2583.83</v>
          </cell>
          <cell r="G749">
            <v>2583.58</v>
          </cell>
          <cell r="H749">
            <v>0</v>
          </cell>
          <cell r="I749">
            <v>0.25</v>
          </cell>
          <cell r="J749">
            <v>0.59</v>
          </cell>
          <cell r="K749">
            <v>748</v>
          </cell>
        </row>
        <row r="750">
          <cell r="B750">
            <v>30309</v>
          </cell>
          <cell r="C750">
            <v>30218</v>
          </cell>
          <cell r="D750">
            <v>2586.23</v>
          </cell>
          <cell r="E750">
            <v>2585.29</v>
          </cell>
          <cell r="F750">
            <v>2584.5300000000002</v>
          </cell>
          <cell r="G750">
            <v>2584.38</v>
          </cell>
          <cell r="H750">
            <v>0</v>
          </cell>
          <cell r="I750">
            <v>0.23</v>
          </cell>
          <cell r="J750">
            <v>0.72</v>
          </cell>
          <cell r="K750">
            <v>749</v>
          </cell>
        </row>
        <row r="751">
          <cell r="B751">
            <v>29999</v>
          </cell>
          <cell r="C751">
            <v>29993</v>
          </cell>
          <cell r="D751">
            <v>2584.3000000000002</v>
          </cell>
          <cell r="E751">
            <v>0</v>
          </cell>
          <cell r="F751">
            <v>2583.44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750</v>
          </cell>
        </row>
        <row r="752">
          <cell r="B752">
            <v>29993</v>
          </cell>
          <cell r="C752">
            <v>29984</v>
          </cell>
          <cell r="D752">
            <v>0</v>
          </cell>
          <cell r="E752">
            <v>2584.3000000000002</v>
          </cell>
          <cell r="F752">
            <v>0</v>
          </cell>
          <cell r="G752">
            <v>2583</v>
          </cell>
          <cell r="H752">
            <v>0</v>
          </cell>
          <cell r="I752">
            <v>1.75</v>
          </cell>
          <cell r="J752">
            <v>1.75</v>
          </cell>
          <cell r="K752">
            <v>751</v>
          </cell>
        </row>
        <row r="753">
          <cell r="B753">
            <v>30113</v>
          </cell>
          <cell r="C753">
            <v>29999</v>
          </cell>
          <cell r="D753">
            <v>2584.98</v>
          </cell>
          <cell r="E753">
            <v>2584.3000000000002</v>
          </cell>
          <cell r="F753">
            <v>0</v>
          </cell>
          <cell r="G753">
            <v>2583.44</v>
          </cell>
          <cell r="H753">
            <v>0</v>
          </cell>
          <cell r="I753">
            <v>0.68</v>
          </cell>
          <cell r="J753">
            <v>0</v>
          </cell>
          <cell r="K753">
            <v>752</v>
          </cell>
        </row>
        <row r="754">
          <cell r="B754">
            <v>29962</v>
          </cell>
          <cell r="C754">
            <v>29734</v>
          </cell>
          <cell r="D754">
            <v>2584.33</v>
          </cell>
          <cell r="E754">
            <v>2583.61</v>
          </cell>
          <cell r="F754">
            <v>2582.9299999999998</v>
          </cell>
          <cell r="G754">
            <v>2582.3000000000002</v>
          </cell>
          <cell r="H754">
            <v>0</v>
          </cell>
          <cell r="I754">
            <v>0.3</v>
          </cell>
          <cell r="J754">
            <v>0.7</v>
          </cell>
          <cell r="K754">
            <v>753</v>
          </cell>
        </row>
        <row r="755">
          <cell r="B755">
            <v>29901</v>
          </cell>
          <cell r="C755">
            <v>29672</v>
          </cell>
          <cell r="D755">
            <v>2583.83</v>
          </cell>
          <cell r="E755">
            <v>2583.11</v>
          </cell>
          <cell r="F755">
            <v>0</v>
          </cell>
          <cell r="G755">
            <v>2581.85</v>
          </cell>
          <cell r="H755">
            <v>0</v>
          </cell>
          <cell r="I755">
            <v>0.25</v>
          </cell>
          <cell r="J755">
            <v>0.8</v>
          </cell>
          <cell r="K755">
            <v>754</v>
          </cell>
        </row>
        <row r="756">
          <cell r="B756">
            <v>29841</v>
          </cell>
          <cell r="C756">
            <v>29610</v>
          </cell>
          <cell r="D756">
            <v>2583.23</v>
          </cell>
          <cell r="E756">
            <v>2582.85</v>
          </cell>
          <cell r="F756">
            <v>2581.85</v>
          </cell>
          <cell r="G756">
            <v>2581.56</v>
          </cell>
          <cell r="H756">
            <v>0</v>
          </cell>
          <cell r="I756">
            <v>0.23</v>
          </cell>
          <cell r="J756">
            <v>0.5</v>
          </cell>
          <cell r="K756">
            <v>755</v>
          </cell>
        </row>
        <row r="757">
          <cell r="B757">
            <v>29971</v>
          </cell>
          <cell r="C757">
            <v>29868</v>
          </cell>
          <cell r="D757">
            <v>2583.89</v>
          </cell>
          <cell r="E757">
            <v>2583.46</v>
          </cell>
          <cell r="F757">
            <v>2582.54</v>
          </cell>
          <cell r="G757">
            <v>2582.33</v>
          </cell>
          <cell r="H757">
            <v>0</v>
          </cell>
          <cell r="I757">
            <v>0.53</v>
          </cell>
          <cell r="J757">
            <v>0.4</v>
          </cell>
          <cell r="K757">
            <v>756</v>
          </cell>
        </row>
        <row r="758">
          <cell r="B758">
            <v>30252</v>
          </cell>
          <cell r="C758">
            <v>29971</v>
          </cell>
          <cell r="D758">
            <v>2585.16</v>
          </cell>
          <cell r="E758">
            <v>2583.89</v>
          </cell>
          <cell r="F758">
            <v>2583.35</v>
          </cell>
          <cell r="G758">
            <v>2582.54</v>
          </cell>
          <cell r="H758">
            <v>0</v>
          </cell>
          <cell r="I758">
            <v>0</v>
          </cell>
          <cell r="J758">
            <v>0.8</v>
          </cell>
          <cell r="K758">
            <v>757</v>
          </cell>
        </row>
        <row r="759">
          <cell r="B759">
            <v>30569</v>
          </cell>
          <cell r="C759">
            <v>30252</v>
          </cell>
          <cell r="D759">
            <v>2586.27</v>
          </cell>
          <cell r="E759">
            <v>2585.16</v>
          </cell>
          <cell r="F759">
            <v>2584.7600000000002</v>
          </cell>
          <cell r="G759">
            <v>2583.41</v>
          </cell>
          <cell r="H759">
            <v>0</v>
          </cell>
          <cell r="I759">
            <v>0.35</v>
          </cell>
          <cell r="J759">
            <v>1</v>
          </cell>
          <cell r="K759">
            <v>758</v>
          </cell>
        </row>
        <row r="760">
          <cell r="B760">
            <v>30348</v>
          </cell>
          <cell r="C760">
            <v>30252</v>
          </cell>
          <cell r="D760">
            <v>2586.0700000000002</v>
          </cell>
          <cell r="E760">
            <v>2585.16</v>
          </cell>
          <cell r="F760">
            <v>2584.62</v>
          </cell>
          <cell r="G760">
            <v>2583.37</v>
          </cell>
          <cell r="H760">
            <v>0</v>
          </cell>
          <cell r="I760">
            <v>0.23</v>
          </cell>
          <cell r="J760">
            <v>1.5</v>
          </cell>
          <cell r="K760">
            <v>759</v>
          </cell>
        </row>
        <row r="761">
          <cell r="B761">
            <v>30131</v>
          </cell>
          <cell r="C761">
            <v>29873</v>
          </cell>
          <cell r="D761">
            <v>2585.4</v>
          </cell>
          <cell r="E761">
            <v>0</v>
          </cell>
          <cell r="F761">
            <v>2583.9699999999998</v>
          </cell>
          <cell r="G761">
            <v>0</v>
          </cell>
          <cell r="H761">
            <v>0</v>
          </cell>
          <cell r="I761">
            <v>0.25</v>
          </cell>
          <cell r="J761">
            <v>1.7</v>
          </cell>
          <cell r="K761">
            <v>760</v>
          </cell>
        </row>
        <row r="762">
          <cell r="B762">
            <v>29873</v>
          </cell>
          <cell r="C762">
            <v>29771</v>
          </cell>
          <cell r="D762">
            <v>0</v>
          </cell>
          <cell r="E762">
            <v>2582.83</v>
          </cell>
          <cell r="F762">
            <v>0</v>
          </cell>
          <cell r="G762">
            <v>2580.9899999999998</v>
          </cell>
          <cell r="H762">
            <v>0</v>
          </cell>
          <cell r="I762">
            <v>0.3</v>
          </cell>
          <cell r="J762">
            <v>1.7</v>
          </cell>
          <cell r="K762">
            <v>761</v>
          </cell>
        </row>
        <row r="763">
          <cell r="B763">
            <v>29851</v>
          </cell>
          <cell r="C763">
            <v>29754</v>
          </cell>
          <cell r="D763">
            <v>0</v>
          </cell>
          <cell r="E763">
            <v>2582.83</v>
          </cell>
          <cell r="F763">
            <v>0</v>
          </cell>
          <cell r="G763">
            <v>2581.31</v>
          </cell>
          <cell r="H763">
            <v>0</v>
          </cell>
          <cell r="I763">
            <v>0.25</v>
          </cell>
          <cell r="J763">
            <v>0</v>
          </cell>
          <cell r="K763">
            <v>762</v>
          </cell>
        </row>
        <row r="764">
          <cell r="B764">
            <v>30045</v>
          </cell>
          <cell r="C764">
            <v>29771</v>
          </cell>
          <cell r="D764">
            <v>2585.12</v>
          </cell>
          <cell r="E764">
            <v>2582.83</v>
          </cell>
          <cell r="F764">
            <v>2583.83</v>
          </cell>
          <cell r="G764">
            <v>2580.9499999999998</v>
          </cell>
          <cell r="H764">
            <v>0</v>
          </cell>
          <cell r="I764">
            <v>0.25</v>
          </cell>
          <cell r="J764">
            <v>2.5</v>
          </cell>
          <cell r="K764">
            <v>763</v>
          </cell>
        </row>
        <row r="765">
          <cell r="B765">
            <v>29754</v>
          </cell>
          <cell r="C765">
            <v>29655</v>
          </cell>
          <cell r="D765">
            <v>2582.8200000000002</v>
          </cell>
          <cell r="E765">
            <v>2582.17</v>
          </cell>
          <cell r="F765">
            <v>0</v>
          </cell>
          <cell r="G765">
            <v>2580.66</v>
          </cell>
          <cell r="H765">
            <v>0</v>
          </cell>
          <cell r="I765">
            <v>0.3</v>
          </cell>
          <cell r="J765">
            <v>1</v>
          </cell>
          <cell r="K765">
            <v>764</v>
          </cell>
        </row>
        <row r="766">
          <cell r="B766">
            <v>29771</v>
          </cell>
          <cell r="C766">
            <v>29676</v>
          </cell>
          <cell r="D766">
            <v>2582.83</v>
          </cell>
          <cell r="E766">
            <v>2582.12</v>
          </cell>
          <cell r="F766">
            <v>2580.98</v>
          </cell>
          <cell r="G766">
            <v>2580.06</v>
          </cell>
          <cell r="H766">
            <v>0</v>
          </cell>
          <cell r="I766">
            <v>0.4</v>
          </cell>
          <cell r="J766">
            <v>1.3</v>
          </cell>
          <cell r="K766">
            <v>765</v>
          </cell>
        </row>
        <row r="767">
          <cell r="B767">
            <v>28069</v>
          </cell>
          <cell r="C767">
            <v>43</v>
          </cell>
          <cell r="D767">
            <v>2579.44</v>
          </cell>
          <cell r="E767">
            <v>2579.11</v>
          </cell>
          <cell r="F767">
            <v>2578.0100000000002</v>
          </cell>
          <cell r="G767">
            <v>2577.6799999999998</v>
          </cell>
          <cell r="H767">
            <v>0</v>
          </cell>
          <cell r="I767">
            <v>0.38</v>
          </cell>
          <cell r="J767">
            <v>0.7</v>
          </cell>
          <cell r="K767">
            <v>766</v>
          </cell>
        </row>
        <row r="768">
          <cell r="B768">
            <v>28349</v>
          </cell>
          <cell r="C768">
            <v>28069</v>
          </cell>
          <cell r="D768">
            <v>2579.79</v>
          </cell>
          <cell r="E768">
            <v>2579.44</v>
          </cell>
          <cell r="F768">
            <v>2578.52</v>
          </cell>
          <cell r="G768">
            <v>2578.0100000000002</v>
          </cell>
          <cell r="H768">
            <v>0</v>
          </cell>
          <cell r="I768">
            <v>0.3</v>
          </cell>
          <cell r="J768">
            <v>0.6</v>
          </cell>
          <cell r="K768">
            <v>767</v>
          </cell>
        </row>
        <row r="769">
          <cell r="B769">
            <v>27454</v>
          </cell>
          <cell r="C769">
            <v>27379</v>
          </cell>
          <cell r="D769">
            <v>2578.96</v>
          </cell>
          <cell r="E769">
            <v>2578.84</v>
          </cell>
          <cell r="F769">
            <v>2577.8000000000002</v>
          </cell>
          <cell r="G769">
            <v>2577.69</v>
          </cell>
          <cell r="H769">
            <v>0</v>
          </cell>
          <cell r="I769">
            <v>1.5</v>
          </cell>
          <cell r="J769">
            <v>0.21</v>
          </cell>
          <cell r="K769">
            <v>768</v>
          </cell>
        </row>
        <row r="770">
          <cell r="B770">
            <v>29638</v>
          </cell>
          <cell r="C770">
            <v>29324</v>
          </cell>
          <cell r="D770">
            <v>0</v>
          </cell>
          <cell r="E770">
            <v>2583.1</v>
          </cell>
          <cell r="F770">
            <v>2581.69</v>
          </cell>
          <cell r="G770">
            <v>2581.29</v>
          </cell>
          <cell r="H770">
            <v>0</v>
          </cell>
          <cell r="I770">
            <v>0.4</v>
          </cell>
          <cell r="J770">
            <v>0.42</v>
          </cell>
          <cell r="K770">
            <v>769</v>
          </cell>
        </row>
        <row r="771">
          <cell r="B771">
            <v>29324</v>
          </cell>
          <cell r="C771">
            <v>29287</v>
          </cell>
          <cell r="D771">
            <v>2583.1</v>
          </cell>
          <cell r="E771">
            <v>2583.1</v>
          </cell>
          <cell r="F771">
            <v>2581.27</v>
          </cell>
          <cell r="G771">
            <v>0</v>
          </cell>
          <cell r="H771">
            <v>0</v>
          </cell>
          <cell r="I771">
            <v>0.4</v>
          </cell>
          <cell r="J771">
            <v>0.42</v>
          </cell>
          <cell r="K771">
            <v>770</v>
          </cell>
        </row>
        <row r="772">
          <cell r="B772">
            <v>29747</v>
          </cell>
          <cell r="C772">
            <v>29364</v>
          </cell>
          <cell r="D772">
            <v>2582.33</v>
          </cell>
          <cell r="E772">
            <v>2581.4299999999998</v>
          </cell>
          <cell r="F772">
            <v>0</v>
          </cell>
          <cell r="G772">
            <v>2580.0100000000002</v>
          </cell>
          <cell r="H772">
            <v>0</v>
          </cell>
          <cell r="I772">
            <v>0.3</v>
          </cell>
          <cell r="J772">
            <v>1.2</v>
          </cell>
          <cell r="K772">
            <v>771</v>
          </cell>
        </row>
        <row r="773">
          <cell r="B773">
            <v>29261</v>
          </cell>
          <cell r="C773">
            <v>28859</v>
          </cell>
          <cell r="D773">
            <v>2580.85</v>
          </cell>
          <cell r="E773">
            <v>2581.35</v>
          </cell>
          <cell r="F773">
            <v>2579.5500000000002</v>
          </cell>
          <cell r="G773">
            <v>2579.11</v>
          </cell>
          <cell r="H773">
            <v>0</v>
          </cell>
          <cell r="I773">
            <v>0.53</v>
          </cell>
          <cell r="J773">
            <v>0.3</v>
          </cell>
          <cell r="K773">
            <v>772</v>
          </cell>
        </row>
        <row r="774">
          <cell r="B774">
            <v>29364</v>
          </cell>
          <cell r="C774">
            <v>29261</v>
          </cell>
          <cell r="D774">
            <v>2581.4299999999998</v>
          </cell>
          <cell r="E774">
            <v>2580.85</v>
          </cell>
          <cell r="F774">
            <v>2580.0100000000002</v>
          </cell>
          <cell r="G774">
            <v>2579.5500000000002</v>
          </cell>
          <cell r="H774">
            <v>0</v>
          </cell>
          <cell r="I774">
            <v>0.38</v>
          </cell>
          <cell r="J774">
            <v>0.7</v>
          </cell>
          <cell r="K774">
            <v>773</v>
          </cell>
        </row>
        <row r="775">
          <cell r="B775">
            <v>29021</v>
          </cell>
          <cell r="C775">
            <v>28859</v>
          </cell>
          <cell r="D775">
            <v>2582.6</v>
          </cell>
          <cell r="E775">
            <v>2581.35</v>
          </cell>
          <cell r="F775">
            <v>2581.06</v>
          </cell>
          <cell r="G775">
            <v>2580</v>
          </cell>
          <cell r="H775">
            <v>0</v>
          </cell>
          <cell r="I775">
            <v>0.3</v>
          </cell>
          <cell r="J775">
            <v>1</v>
          </cell>
          <cell r="K775">
            <v>774</v>
          </cell>
        </row>
        <row r="776">
          <cell r="B776">
            <v>28760</v>
          </cell>
          <cell r="C776">
            <v>28656</v>
          </cell>
          <cell r="D776">
            <v>2580.69</v>
          </cell>
          <cell r="E776">
            <v>2580.04</v>
          </cell>
          <cell r="F776">
            <v>2578.84</v>
          </cell>
          <cell r="G776">
            <v>0</v>
          </cell>
          <cell r="H776">
            <v>0</v>
          </cell>
          <cell r="I776">
            <v>0.75</v>
          </cell>
          <cell r="J776">
            <v>0.5</v>
          </cell>
          <cell r="K776">
            <v>775</v>
          </cell>
        </row>
        <row r="777">
          <cell r="B777">
            <v>28859</v>
          </cell>
          <cell r="C777">
            <v>28760</v>
          </cell>
          <cell r="D777">
            <v>2581.35</v>
          </cell>
          <cell r="E777">
            <v>2580.69</v>
          </cell>
          <cell r="F777">
            <v>0</v>
          </cell>
          <cell r="G777">
            <v>0</v>
          </cell>
          <cell r="H777">
            <v>0</v>
          </cell>
          <cell r="I777">
            <v>0.6</v>
          </cell>
          <cell r="J777">
            <v>0.5</v>
          </cell>
          <cell r="K777">
            <v>776</v>
          </cell>
        </row>
        <row r="778">
          <cell r="B778">
            <v>29156</v>
          </cell>
          <cell r="C778">
            <v>28760</v>
          </cell>
          <cell r="D778">
            <v>2580.31</v>
          </cell>
          <cell r="E778">
            <v>2580.69</v>
          </cell>
          <cell r="F778">
            <v>2578.9499999999998</v>
          </cell>
          <cell r="G778">
            <v>2578.7399999999998</v>
          </cell>
          <cell r="H778">
            <v>0</v>
          </cell>
          <cell r="I778">
            <v>0.45</v>
          </cell>
          <cell r="J778">
            <v>0.2</v>
          </cell>
          <cell r="K778">
            <v>777</v>
          </cell>
        </row>
        <row r="779">
          <cell r="B779">
            <v>29289</v>
          </cell>
          <cell r="C779">
            <v>29156</v>
          </cell>
          <cell r="D779">
            <v>2580.62</v>
          </cell>
          <cell r="E779">
            <v>2580.31</v>
          </cell>
          <cell r="F779">
            <v>0</v>
          </cell>
          <cell r="G779">
            <v>2578.9499999999998</v>
          </cell>
          <cell r="H779">
            <v>0</v>
          </cell>
          <cell r="I779">
            <v>0.45</v>
          </cell>
          <cell r="J779">
            <v>0.4</v>
          </cell>
          <cell r="K779">
            <v>778</v>
          </cell>
        </row>
        <row r="780">
          <cell r="B780">
            <v>29568</v>
          </cell>
          <cell r="C780">
            <v>29289</v>
          </cell>
          <cell r="D780">
            <v>2581.63</v>
          </cell>
          <cell r="E780">
            <v>2580.62</v>
          </cell>
          <cell r="F780">
            <v>2580.33</v>
          </cell>
          <cell r="G780">
            <v>2579.14</v>
          </cell>
          <cell r="H780">
            <v>0</v>
          </cell>
          <cell r="I780">
            <v>0.25</v>
          </cell>
          <cell r="J780">
            <v>1.4</v>
          </cell>
          <cell r="K780">
            <v>779</v>
          </cell>
        </row>
        <row r="781">
          <cell r="B781">
            <v>29395</v>
          </cell>
          <cell r="C781">
            <v>29289</v>
          </cell>
          <cell r="D781">
            <v>2581.39</v>
          </cell>
          <cell r="E781">
            <v>2580.62</v>
          </cell>
          <cell r="F781">
            <v>2579.98</v>
          </cell>
          <cell r="G781">
            <v>2579.14</v>
          </cell>
          <cell r="H781">
            <v>0</v>
          </cell>
          <cell r="I781">
            <v>0.3</v>
          </cell>
          <cell r="J781">
            <v>1</v>
          </cell>
          <cell r="K781">
            <v>780</v>
          </cell>
        </row>
        <row r="782">
          <cell r="B782">
            <v>29625</v>
          </cell>
          <cell r="C782">
            <v>29395</v>
          </cell>
          <cell r="D782">
            <v>2582.41</v>
          </cell>
          <cell r="E782">
            <v>2581.39</v>
          </cell>
          <cell r="F782">
            <v>2581.02</v>
          </cell>
          <cell r="G782">
            <v>2579.98</v>
          </cell>
          <cell r="H782">
            <v>0</v>
          </cell>
          <cell r="I782">
            <v>0.25</v>
          </cell>
          <cell r="J782">
            <v>1.23</v>
          </cell>
          <cell r="K782">
            <v>781</v>
          </cell>
        </row>
        <row r="783">
          <cell r="B783">
            <v>29697</v>
          </cell>
          <cell r="C783">
            <v>29625</v>
          </cell>
          <cell r="D783">
            <v>2582.48</v>
          </cell>
          <cell r="E783">
            <v>2582.41</v>
          </cell>
          <cell r="F783">
            <v>2581.3200000000002</v>
          </cell>
          <cell r="G783">
            <v>2581.02</v>
          </cell>
          <cell r="H783">
            <v>0</v>
          </cell>
          <cell r="I783">
            <v>0</v>
          </cell>
          <cell r="J783">
            <v>0</v>
          </cell>
          <cell r="K783">
            <v>782</v>
          </cell>
        </row>
        <row r="784">
          <cell r="B784">
            <v>29064</v>
          </cell>
          <cell r="C784">
            <v>28656</v>
          </cell>
          <cell r="D784">
            <v>2579.65</v>
          </cell>
          <cell r="E784">
            <v>2580.04</v>
          </cell>
          <cell r="F784">
            <v>2578.75</v>
          </cell>
          <cell r="G784">
            <v>2578.54</v>
          </cell>
          <cell r="H784">
            <v>0</v>
          </cell>
          <cell r="I784">
            <v>0.45</v>
          </cell>
          <cell r="J784">
            <v>0.2</v>
          </cell>
          <cell r="K784">
            <v>783</v>
          </cell>
        </row>
        <row r="785">
          <cell r="B785">
            <v>28656</v>
          </cell>
          <cell r="C785">
            <v>40</v>
          </cell>
          <cell r="D785">
            <v>2580.04</v>
          </cell>
          <cell r="E785">
            <v>2579.79</v>
          </cell>
          <cell r="F785">
            <v>2578.64</v>
          </cell>
          <cell r="G785">
            <v>2578.31</v>
          </cell>
          <cell r="H785">
            <v>0</v>
          </cell>
          <cell r="I785">
            <v>0.75</v>
          </cell>
          <cell r="J785">
            <v>0.5</v>
          </cell>
          <cell r="K785">
            <v>784</v>
          </cell>
        </row>
        <row r="786">
          <cell r="B786">
            <v>29121</v>
          </cell>
          <cell r="C786">
            <v>29064</v>
          </cell>
          <cell r="D786">
            <v>2580.11</v>
          </cell>
          <cell r="E786">
            <v>2579.65</v>
          </cell>
          <cell r="F786">
            <v>2579.02</v>
          </cell>
          <cell r="G786">
            <v>2578.75</v>
          </cell>
          <cell r="H786">
            <v>0</v>
          </cell>
          <cell r="I786">
            <v>0.25</v>
          </cell>
          <cell r="J786">
            <v>0.5</v>
          </cell>
          <cell r="K786">
            <v>785</v>
          </cell>
        </row>
        <row r="787">
          <cell r="B787">
            <v>29064</v>
          </cell>
          <cell r="C787">
            <v>29181</v>
          </cell>
          <cell r="D787">
            <v>2579.65</v>
          </cell>
          <cell r="E787">
            <v>2579.9499999999998</v>
          </cell>
          <cell r="F787">
            <v>2578.9699999999998</v>
          </cell>
          <cell r="G787">
            <v>2578.86</v>
          </cell>
          <cell r="H787">
            <v>0</v>
          </cell>
          <cell r="I787">
            <v>0.2</v>
          </cell>
          <cell r="J787">
            <v>0.3</v>
          </cell>
          <cell r="K787">
            <v>786</v>
          </cell>
        </row>
        <row r="788">
          <cell r="B788">
            <v>28747</v>
          </cell>
          <cell r="C788">
            <v>28324</v>
          </cell>
          <cell r="D788">
            <v>2582.15</v>
          </cell>
          <cell r="E788">
            <v>2581.46</v>
          </cell>
          <cell r="F788">
            <v>2580.6999999999998</v>
          </cell>
          <cell r="G788">
            <v>2580.16</v>
          </cell>
          <cell r="H788">
            <v>0</v>
          </cell>
          <cell r="I788">
            <v>0.38</v>
          </cell>
          <cell r="J788">
            <v>0.4</v>
          </cell>
          <cell r="K788">
            <v>787</v>
          </cell>
        </row>
        <row r="789">
          <cell r="B789">
            <v>28324</v>
          </cell>
          <cell r="C789" t="str">
            <v>24I</v>
          </cell>
          <cell r="D789">
            <v>2581.46</v>
          </cell>
          <cell r="E789">
            <v>2580.88</v>
          </cell>
          <cell r="F789">
            <v>2580.16</v>
          </cell>
          <cell r="G789">
            <v>2579.54</v>
          </cell>
          <cell r="H789">
            <v>0</v>
          </cell>
          <cell r="I789">
            <v>0.4</v>
          </cell>
          <cell r="J789">
            <v>0.6</v>
          </cell>
          <cell r="K789">
            <v>788</v>
          </cell>
        </row>
        <row r="790">
          <cell r="B790">
            <v>28568</v>
          </cell>
          <cell r="C790">
            <v>28483</v>
          </cell>
          <cell r="D790">
            <v>2580.14</v>
          </cell>
          <cell r="E790">
            <v>2579.81</v>
          </cell>
          <cell r="F790">
            <v>2578.79</v>
          </cell>
          <cell r="G790">
            <v>2578.2600000000002</v>
          </cell>
          <cell r="H790">
            <v>0</v>
          </cell>
          <cell r="I790">
            <v>0.38</v>
          </cell>
          <cell r="J790">
            <v>0.8</v>
          </cell>
          <cell r="K790">
            <v>789</v>
          </cell>
        </row>
        <row r="791">
          <cell r="B791">
            <v>28678</v>
          </cell>
          <cell r="C791">
            <v>28568</v>
          </cell>
          <cell r="D791">
            <v>2580.79</v>
          </cell>
          <cell r="E791">
            <v>2580.14</v>
          </cell>
          <cell r="F791">
            <v>2570.4299999999998</v>
          </cell>
          <cell r="G791">
            <v>2578.79</v>
          </cell>
          <cell r="H791">
            <v>0</v>
          </cell>
          <cell r="I791">
            <v>0.38</v>
          </cell>
          <cell r="J791">
            <v>0.1</v>
          </cell>
          <cell r="K791">
            <v>790</v>
          </cell>
        </row>
        <row r="792">
          <cell r="B792">
            <v>28774</v>
          </cell>
          <cell r="C792">
            <v>28678</v>
          </cell>
          <cell r="D792">
            <v>2581.4499999999998</v>
          </cell>
          <cell r="E792">
            <v>2580.79</v>
          </cell>
          <cell r="F792">
            <v>2580.09</v>
          </cell>
          <cell r="G792">
            <v>2570.4299999999998</v>
          </cell>
          <cell r="H792">
            <v>0</v>
          </cell>
          <cell r="I792">
            <v>0.3</v>
          </cell>
          <cell r="J792">
            <v>1</v>
          </cell>
          <cell r="K792">
            <v>791</v>
          </cell>
        </row>
        <row r="793">
          <cell r="B793">
            <v>28877</v>
          </cell>
          <cell r="C793">
            <v>28774</v>
          </cell>
          <cell r="D793">
            <v>2582.1</v>
          </cell>
          <cell r="E793">
            <v>2581.4499999999998</v>
          </cell>
          <cell r="F793">
            <v>2580.7399999999998</v>
          </cell>
          <cell r="G793">
            <v>2580.09</v>
          </cell>
          <cell r="H793">
            <v>0</v>
          </cell>
          <cell r="I793">
            <v>0.25</v>
          </cell>
          <cell r="J793">
            <v>1</v>
          </cell>
          <cell r="K793">
            <v>792</v>
          </cell>
        </row>
        <row r="794">
          <cell r="B794">
            <v>28957</v>
          </cell>
          <cell r="C794">
            <v>28877</v>
          </cell>
          <cell r="D794">
            <v>2582.75</v>
          </cell>
          <cell r="E794">
            <v>2582.1</v>
          </cell>
          <cell r="F794">
            <v>2581.29</v>
          </cell>
          <cell r="G794">
            <v>2580.7399999999998</v>
          </cell>
          <cell r="H794">
            <v>0</v>
          </cell>
          <cell r="I794">
            <v>0.25</v>
          </cell>
          <cell r="J794">
            <v>1</v>
          </cell>
          <cell r="K794">
            <v>793</v>
          </cell>
        </row>
        <row r="795">
          <cell r="B795">
            <v>28635</v>
          </cell>
          <cell r="C795">
            <v>28389</v>
          </cell>
          <cell r="D795">
            <v>2581.65</v>
          </cell>
          <cell r="E795">
            <v>2581.34</v>
          </cell>
          <cell r="F795">
            <v>2580.4499999999998</v>
          </cell>
          <cell r="G795">
            <v>2580.02</v>
          </cell>
          <cell r="H795">
            <v>0</v>
          </cell>
          <cell r="I795">
            <v>0.3</v>
          </cell>
          <cell r="J795">
            <v>0.5</v>
          </cell>
          <cell r="K795">
            <v>794</v>
          </cell>
        </row>
        <row r="796">
          <cell r="B796">
            <v>28389</v>
          </cell>
          <cell r="C796">
            <v>28258</v>
          </cell>
          <cell r="D796">
            <v>2581.34</v>
          </cell>
          <cell r="E796">
            <v>2581.15</v>
          </cell>
          <cell r="F796">
            <v>2580.02</v>
          </cell>
          <cell r="G796">
            <v>2579.7399999999998</v>
          </cell>
          <cell r="H796">
            <v>0</v>
          </cell>
          <cell r="I796">
            <v>0.38</v>
          </cell>
          <cell r="J796">
            <v>0.7</v>
          </cell>
          <cell r="K796">
            <v>795</v>
          </cell>
        </row>
        <row r="797">
          <cell r="B797">
            <v>28457</v>
          </cell>
          <cell r="C797">
            <v>28389</v>
          </cell>
          <cell r="D797">
            <v>2581.6999999999998</v>
          </cell>
          <cell r="E797">
            <v>2581.34</v>
          </cell>
          <cell r="F797">
            <v>2580.25</v>
          </cell>
          <cell r="G797">
            <v>2580.02</v>
          </cell>
          <cell r="H797">
            <v>0</v>
          </cell>
          <cell r="I797">
            <v>0.25</v>
          </cell>
          <cell r="J797">
            <v>0.5</v>
          </cell>
          <cell r="K797">
            <v>796</v>
          </cell>
        </row>
        <row r="798">
          <cell r="B798">
            <v>28543</v>
          </cell>
          <cell r="C798">
            <v>28278</v>
          </cell>
          <cell r="D798">
            <v>2580.9499999999998</v>
          </cell>
          <cell r="E798">
            <v>2580.6</v>
          </cell>
          <cell r="F798">
            <v>2579.63</v>
          </cell>
          <cell r="G798">
            <v>2578.2199999999998</v>
          </cell>
          <cell r="H798">
            <v>0</v>
          </cell>
          <cell r="I798">
            <v>0.3</v>
          </cell>
          <cell r="J798">
            <v>0</v>
          </cell>
          <cell r="K798">
            <v>797</v>
          </cell>
        </row>
        <row r="799">
          <cell r="B799">
            <v>28459</v>
          </cell>
          <cell r="C799">
            <v>28181</v>
          </cell>
          <cell r="D799">
            <v>2580.38</v>
          </cell>
          <cell r="E799">
            <v>2580.21</v>
          </cell>
          <cell r="F799">
            <v>2579.21</v>
          </cell>
          <cell r="G799">
            <v>2578.7800000000002</v>
          </cell>
          <cell r="H799">
            <v>0</v>
          </cell>
          <cell r="I799">
            <v>0.3</v>
          </cell>
          <cell r="J799">
            <v>0.5</v>
          </cell>
          <cell r="K799">
            <v>798</v>
          </cell>
        </row>
        <row r="800">
          <cell r="B800">
            <v>28045</v>
          </cell>
          <cell r="C800" t="str">
            <v>27I</v>
          </cell>
          <cell r="D800">
            <v>2580.4</v>
          </cell>
          <cell r="E800">
            <v>2579.62</v>
          </cell>
          <cell r="F800">
            <v>2578.62</v>
          </cell>
          <cell r="G800">
            <v>2578.2600000000002</v>
          </cell>
          <cell r="H800">
            <v>0</v>
          </cell>
          <cell r="I800">
            <v>0.53</v>
          </cell>
          <cell r="J800">
            <v>0.3</v>
          </cell>
          <cell r="K800">
            <v>799</v>
          </cell>
        </row>
        <row r="801">
          <cell r="B801">
            <v>28181</v>
          </cell>
          <cell r="C801">
            <v>28045</v>
          </cell>
          <cell r="D801">
            <v>2580.21</v>
          </cell>
          <cell r="E801">
            <v>2580.4</v>
          </cell>
          <cell r="F801">
            <v>2578.7800000000002</v>
          </cell>
          <cell r="G801">
            <v>2578.62</v>
          </cell>
          <cell r="H801">
            <v>0</v>
          </cell>
          <cell r="I801">
            <v>0.45</v>
          </cell>
          <cell r="J801">
            <v>0.4</v>
          </cell>
          <cell r="K801">
            <v>800</v>
          </cell>
        </row>
        <row r="802">
          <cell r="B802">
            <v>28278</v>
          </cell>
          <cell r="C802">
            <v>28181</v>
          </cell>
          <cell r="D802">
            <v>2580.6</v>
          </cell>
          <cell r="E802">
            <v>2580.21</v>
          </cell>
          <cell r="F802">
            <v>2578.2199999999998</v>
          </cell>
          <cell r="G802">
            <v>2578.7800000000002</v>
          </cell>
          <cell r="H802">
            <v>0</v>
          </cell>
          <cell r="I802">
            <v>0.38</v>
          </cell>
          <cell r="J802">
            <v>0.7</v>
          </cell>
          <cell r="K802">
            <v>801</v>
          </cell>
        </row>
        <row r="803">
          <cell r="B803">
            <v>27945</v>
          </cell>
          <cell r="C803" t="str">
            <v>28I</v>
          </cell>
          <cell r="D803">
            <v>2579.61</v>
          </cell>
          <cell r="E803">
            <v>2579.13</v>
          </cell>
          <cell r="F803">
            <v>2578.4</v>
          </cell>
          <cell r="G803">
            <v>2577.71</v>
          </cell>
          <cell r="H803">
            <v>0</v>
          </cell>
          <cell r="I803">
            <v>0.38</v>
          </cell>
          <cell r="J803">
            <v>0.5</v>
          </cell>
          <cell r="K803">
            <v>802</v>
          </cell>
        </row>
        <row r="804">
          <cell r="B804">
            <v>27998</v>
          </cell>
          <cell r="C804">
            <v>27945</v>
          </cell>
          <cell r="D804">
            <v>2579.66</v>
          </cell>
          <cell r="E804">
            <v>2579.61</v>
          </cell>
          <cell r="F804">
            <v>2578.73</v>
          </cell>
          <cell r="G804">
            <v>2578.4</v>
          </cell>
          <cell r="H804">
            <v>0</v>
          </cell>
          <cell r="I804">
            <v>0.2</v>
          </cell>
          <cell r="J804">
            <v>1</v>
          </cell>
          <cell r="K804">
            <v>803</v>
          </cell>
        </row>
        <row r="805">
          <cell r="B805">
            <v>27560</v>
          </cell>
          <cell r="C805">
            <v>27478</v>
          </cell>
          <cell r="D805">
            <v>2579.13</v>
          </cell>
          <cell r="E805">
            <v>2578.96</v>
          </cell>
          <cell r="F805">
            <v>2577.71</v>
          </cell>
          <cell r="G805">
            <v>2577.48</v>
          </cell>
          <cell r="H805">
            <v>0</v>
          </cell>
          <cell r="I805">
            <v>1</v>
          </cell>
          <cell r="J805">
            <v>0.28999999999999998</v>
          </cell>
          <cell r="K805">
            <v>804</v>
          </cell>
        </row>
        <row r="806">
          <cell r="B806">
            <v>27663</v>
          </cell>
          <cell r="C806">
            <v>27560</v>
          </cell>
          <cell r="D806">
            <v>2579.62</v>
          </cell>
          <cell r="E806">
            <v>2579.13</v>
          </cell>
          <cell r="F806">
            <v>2577.91</v>
          </cell>
          <cell r="G806">
            <v>2577.71</v>
          </cell>
          <cell r="H806">
            <v>0</v>
          </cell>
          <cell r="I806">
            <v>1</v>
          </cell>
          <cell r="J806">
            <v>0.31</v>
          </cell>
          <cell r="K806">
            <v>805</v>
          </cell>
        </row>
        <row r="807">
          <cell r="B807">
            <v>27754</v>
          </cell>
          <cell r="C807">
            <v>27663</v>
          </cell>
          <cell r="D807">
            <v>2579.9499999999998</v>
          </cell>
          <cell r="E807">
            <v>2579.62</v>
          </cell>
          <cell r="F807">
            <v>2578.17</v>
          </cell>
          <cell r="G807">
            <v>2577.91</v>
          </cell>
          <cell r="H807">
            <v>0</v>
          </cell>
          <cell r="I807">
            <v>0.83</v>
          </cell>
          <cell r="J807">
            <v>0.4</v>
          </cell>
          <cell r="K807">
            <v>806</v>
          </cell>
        </row>
        <row r="808">
          <cell r="B808">
            <v>27846</v>
          </cell>
          <cell r="C808">
            <v>27754</v>
          </cell>
          <cell r="D808">
            <v>2580.2800000000002</v>
          </cell>
          <cell r="E808">
            <v>2579.9499999999998</v>
          </cell>
          <cell r="F808">
            <v>2578.44</v>
          </cell>
          <cell r="G808">
            <v>2578.1799999999998</v>
          </cell>
          <cell r="H808">
            <v>0</v>
          </cell>
          <cell r="I808">
            <v>0.83</v>
          </cell>
          <cell r="J808">
            <v>0.39</v>
          </cell>
          <cell r="K808">
            <v>807</v>
          </cell>
        </row>
        <row r="809">
          <cell r="B809">
            <v>28258</v>
          </cell>
          <cell r="C809" t="str">
            <v>25I</v>
          </cell>
          <cell r="D809">
            <v>2581.15</v>
          </cell>
          <cell r="E809">
            <v>2580.2800000000002</v>
          </cell>
          <cell r="F809">
            <v>2579.7399999999998</v>
          </cell>
          <cell r="G809">
            <v>2578.9</v>
          </cell>
          <cell r="H809">
            <v>0</v>
          </cell>
          <cell r="I809">
            <v>0.4</v>
          </cell>
          <cell r="J809">
            <v>0.7</v>
          </cell>
          <cell r="K809">
            <v>808</v>
          </cell>
        </row>
        <row r="810">
          <cell r="B810">
            <v>28153</v>
          </cell>
          <cell r="C810" t="str">
            <v>26I</v>
          </cell>
          <cell r="D810">
            <v>2580.5700000000002</v>
          </cell>
          <cell r="E810">
            <v>2579.9499999999998</v>
          </cell>
          <cell r="F810">
            <v>2579.27</v>
          </cell>
          <cell r="G810">
            <v>2578.5500000000002</v>
          </cell>
          <cell r="H810">
            <v>0</v>
          </cell>
          <cell r="I810">
            <v>0.3</v>
          </cell>
          <cell r="J810">
            <v>0.6</v>
          </cell>
          <cell r="K810">
            <v>809</v>
          </cell>
        </row>
        <row r="811">
          <cell r="B811">
            <v>28209</v>
          </cell>
          <cell r="C811">
            <v>28153</v>
          </cell>
          <cell r="D811">
            <v>2580.7399999999998</v>
          </cell>
          <cell r="E811">
            <v>2580.5700000000002</v>
          </cell>
          <cell r="F811">
            <v>2579.5300000000002</v>
          </cell>
          <cell r="G811">
            <v>2579.27</v>
          </cell>
          <cell r="H811">
            <v>0</v>
          </cell>
          <cell r="I811">
            <v>0.2</v>
          </cell>
          <cell r="J811">
            <v>0.8</v>
          </cell>
          <cell r="K811">
            <v>810</v>
          </cell>
        </row>
        <row r="812">
          <cell r="B812">
            <v>29046</v>
          </cell>
          <cell r="C812">
            <v>28663</v>
          </cell>
          <cell r="D812">
            <v>2582.85</v>
          </cell>
          <cell r="E812">
            <v>2582.31</v>
          </cell>
          <cell r="F812">
            <v>2581.37</v>
          </cell>
          <cell r="G812">
            <v>2580.89</v>
          </cell>
          <cell r="H812">
            <v>0</v>
          </cell>
          <cell r="I812">
            <v>0.38</v>
          </cell>
          <cell r="J812">
            <v>0.4</v>
          </cell>
          <cell r="K812">
            <v>811</v>
          </cell>
        </row>
        <row r="813">
          <cell r="B813">
            <v>29119</v>
          </cell>
          <cell r="C813">
            <v>29288</v>
          </cell>
          <cell r="D813">
            <v>2582.75</v>
          </cell>
          <cell r="E813">
            <v>2582.5500000000002</v>
          </cell>
          <cell r="F813">
            <v>2581.46</v>
          </cell>
          <cell r="G813">
            <v>2581.16</v>
          </cell>
          <cell r="H813">
            <v>0</v>
          </cell>
          <cell r="I813">
            <v>0.2</v>
          </cell>
          <cell r="J813">
            <v>0.6</v>
          </cell>
          <cell r="K813">
            <v>812</v>
          </cell>
        </row>
        <row r="814">
          <cell r="B814">
            <v>29610</v>
          </cell>
          <cell r="C814">
            <v>29288</v>
          </cell>
          <cell r="D814">
            <v>2582.85</v>
          </cell>
          <cell r="E814">
            <v>2582.5500000000002</v>
          </cell>
          <cell r="F814">
            <v>2581.56</v>
          </cell>
          <cell r="G814">
            <v>2581.16</v>
          </cell>
          <cell r="H814">
            <v>0</v>
          </cell>
          <cell r="I814">
            <v>0.3</v>
          </cell>
          <cell r="J814">
            <v>0.4</v>
          </cell>
          <cell r="K814">
            <v>813</v>
          </cell>
        </row>
        <row r="815">
          <cell r="B815">
            <v>29672</v>
          </cell>
          <cell r="C815">
            <v>29371</v>
          </cell>
          <cell r="D815">
            <v>2583.11</v>
          </cell>
          <cell r="E815">
            <v>2582.7600000000002</v>
          </cell>
          <cell r="F815">
            <v>2581.85</v>
          </cell>
          <cell r="G815">
            <v>2581.4499999999998</v>
          </cell>
          <cell r="H815">
            <v>0</v>
          </cell>
          <cell r="I815">
            <v>0.38</v>
          </cell>
          <cell r="J815">
            <v>0.4</v>
          </cell>
          <cell r="K815">
            <v>814</v>
          </cell>
        </row>
        <row r="816">
          <cell r="B816">
            <v>29672</v>
          </cell>
          <cell r="C816">
            <v>29610</v>
          </cell>
          <cell r="D816">
            <v>2583.11</v>
          </cell>
          <cell r="E816">
            <v>2582.85</v>
          </cell>
          <cell r="F816">
            <v>2581.9</v>
          </cell>
          <cell r="G816">
            <v>2581.56</v>
          </cell>
          <cell r="H816">
            <v>0</v>
          </cell>
          <cell r="I816">
            <v>0.2</v>
          </cell>
          <cell r="J816">
            <v>0.6</v>
          </cell>
          <cell r="K816">
            <v>815</v>
          </cell>
        </row>
        <row r="817">
          <cell r="B817">
            <v>29734</v>
          </cell>
          <cell r="C817">
            <v>29672</v>
          </cell>
          <cell r="D817">
            <v>2583.61</v>
          </cell>
          <cell r="E817">
            <v>2583.11</v>
          </cell>
          <cell r="F817">
            <v>2582.41</v>
          </cell>
          <cell r="G817">
            <v>2581.85</v>
          </cell>
          <cell r="H817">
            <v>0</v>
          </cell>
          <cell r="I817">
            <v>0.2</v>
          </cell>
          <cell r="J817">
            <v>1</v>
          </cell>
          <cell r="K817">
            <v>816</v>
          </cell>
        </row>
        <row r="818">
          <cell r="B818">
            <v>30526</v>
          </cell>
          <cell r="C818">
            <v>30445</v>
          </cell>
          <cell r="D818">
            <v>2585.6799999999998</v>
          </cell>
          <cell r="E818">
            <v>2585.46</v>
          </cell>
          <cell r="F818">
            <v>2583.6999999999998</v>
          </cell>
          <cell r="G818">
            <v>2583.36</v>
          </cell>
          <cell r="H818">
            <v>0</v>
          </cell>
          <cell r="I818">
            <v>0.6</v>
          </cell>
          <cell r="J818">
            <v>0.51</v>
          </cell>
          <cell r="K818">
            <v>817</v>
          </cell>
        </row>
        <row r="819">
          <cell r="B819">
            <v>29879</v>
          </cell>
          <cell r="C819">
            <v>33</v>
          </cell>
          <cell r="D819">
            <v>2581.7399999999998</v>
          </cell>
          <cell r="E819">
            <v>2580.9</v>
          </cell>
          <cell r="F819">
            <v>0</v>
          </cell>
          <cell r="G819">
            <v>2579.34</v>
          </cell>
          <cell r="H819">
            <v>0</v>
          </cell>
          <cell r="I819">
            <v>0.75</v>
          </cell>
          <cell r="J819">
            <v>0.3</v>
          </cell>
          <cell r="K819">
            <v>818</v>
          </cell>
        </row>
        <row r="820">
          <cell r="B820">
            <v>30001</v>
          </cell>
          <cell r="C820">
            <v>30137</v>
          </cell>
          <cell r="D820">
            <v>2582.29</v>
          </cell>
          <cell r="E820">
            <v>2583.25</v>
          </cell>
          <cell r="F820">
            <v>2580.92</v>
          </cell>
          <cell r="G820">
            <v>2580.98</v>
          </cell>
          <cell r="H820">
            <v>0</v>
          </cell>
          <cell r="I820">
            <v>0.3</v>
          </cell>
          <cell r="J820">
            <v>0.4</v>
          </cell>
          <cell r="K820">
            <v>819</v>
          </cell>
        </row>
        <row r="821">
          <cell r="B821">
            <v>27492</v>
          </cell>
          <cell r="C821" t="str">
            <v>33I</v>
          </cell>
          <cell r="D821">
            <v>0</v>
          </cell>
          <cell r="E821">
            <v>0</v>
          </cell>
          <cell r="F821">
            <v>2577.4299999999998</v>
          </cell>
          <cell r="G821">
            <v>2576.81</v>
          </cell>
          <cell r="H821">
            <v>0</v>
          </cell>
          <cell r="I821">
            <v>0.45</v>
          </cell>
          <cell r="J821">
            <v>0.8</v>
          </cell>
          <cell r="K821">
            <v>820</v>
          </cell>
        </row>
        <row r="822">
          <cell r="B822">
            <v>27771</v>
          </cell>
          <cell r="C822">
            <v>27492</v>
          </cell>
          <cell r="D822">
            <v>0</v>
          </cell>
          <cell r="E822">
            <v>0</v>
          </cell>
          <cell r="F822">
            <v>2577.98</v>
          </cell>
          <cell r="G822">
            <v>2577.4</v>
          </cell>
          <cell r="H822">
            <v>0</v>
          </cell>
          <cell r="I822">
            <v>0.4</v>
          </cell>
          <cell r="J822">
            <v>0.6</v>
          </cell>
          <cell r="K822">
            <v>821</v>
          </cell>
        </row>
        <row r="823">
          <cell r="B823">
            <v>28150</v>
          </cell>
          <cell r="C823">
            <v>27735</v>
          </cell>
          <cell r="D823">
            <v>2579.52</v>
          </cell>
          <cell r="E823">
            <v>2579.1999999999998</v>
          </cell>
          <cell r="F823">
            <v>2578.02</v>
          </cell>
          <cell r="G823">
            <v>2577.64</v>
          </cell>
          <cell r="H823">
            <v>0</v>
          </cell>
          <cell r="I823">
            <v>0.38</v>
          </cell>
          <cell r="J823">
            <v>0.3</v>
          </cell>
          <cell r="K823">
            <v>822</v>
          </cell>
        </row>
        <row r="824">
          <cell r="B824">
            <v>29450</v>
          </cell>
          <cell r="C824">
            <v>29426</v>
          </cell>
          <cell r="D824">
            <v>0</v>
          </cell>
          <cell r="E824">
            <v>2580.19</v>
          </cell>
          <cell r="F824">
            <v>2579.0300000000002</v>
          </cell>
          <cell r="G824">
            <v>2579.02</v>
          </cell>
          <cell r="H824">
            <v>0</v>
          </cell>
          <cell r="I824">
            <v>0.6</v>
          </cell>
          <cell r="J824">
            <v>0.4</v>
          </cell>
          <cell r="K824">
            <v>823</v>
          </cell>
        </row>
        <row r="825">
          <cell r="B825">
            <v>33</v>
          </cell>
          <cell r="C825">
            <v>29450</v>
          </cell>
          <cell r="D825">
            <v>2580.9</v>
          </cell>
          <cell r="E825">
            <v>0</v>
          </cell>
          <cell r="F825">
            <v>2579.34</v>
          </cell>
          <cell r="G825">
            <v>2579.04</v>
          </cell>
          <cell r="H825">
            <v>0</v>
          </cell>
          <cell r="I825">
            <v>0.6</v>
          </cell>
          <cell r="J825">
            <v>0.4</v>
          </cell>
          <cell r="K825">
            <v>824</v>
          </cell>
        </row>
        <row r="826">
          <cell r="B826">
            <v>28865</v>
          </cell>
          <cell r="C826">
            <v>41</v>
          </cell>
          <cell r="D826">
            <v>2579.91</v>
          </cell>
          <cell r="E826">
            <v>2579.5300000000002</v>
          </cell>
          <cell r="F826">
            <v>2578.86</v>
          </cell>
          <cell r="G826">
            <v>2577.94</v>
          </cell>
          <cell r="H826">
            <v>0</v>
          </cell>
          <cell r="I826">
            <v>0.4</v>
          </cell>
          <cell r="J826">
            <v>0.3</v>
          </cell>
          <cell r="K826">
            <v>825</v>
          </cell>
        </row>
        <row r="827">
          <cell r="B827">
            <v>28403</v>
          </cell>
          <cell r="C827">
            <v>41</v>
          </cell>
          <cell r="D827">
            <v>2579.67</v>
          </cell>
          <cell r="E827">
            <v>2579.5300000000002</v>
          </cell>
          <cell r="F827">
            <v>2578.17</v>
          </cell>
          <cell r="G827">
            <v>2577.94</v>
          </cell>
          <cell r="H827">
            <v>0</v>
          </cell>
          <cell r="I827">
            <v>0.25</v>
          </cell>
          <cell r="J827">
            <v>0.5</v>
          </cell>
          <cell r="K827">
            <v>826</v>
          </cell>
        </row>
        <row r="828">
          <cell r="B828">
            <v>28920</v>
          </cell>
          <cell r="C828">
            <v>38</v>
          </cell>
          <cell r="D828">
            <v>2579.81</v>
          </cell>
          <cell r="E828">
            <v>2579.71</v>
          </cell>
          <cell r="F828">
            <v>2578.52</v>
          </cell>
          <cell r="G828">
            <v>2579.44</v>
          </cell>
          <cell r="H828">
            <v>0</v>
          </cell>
          <cell r="I828">
            <v>0.25</v>
          </cell>
          <cell r="J828">
            <v>0.5</v>
          </cell>
          <cell r="K828">
            <v>827</v>
          </cell>
        </row>
        <row r="829">
          <cell r="B829">
            <v>29080</v>
          </cell>
          <cell r="C829">
            <v>28962</v>
          </cell>
          <cell r="D829">
            <v>2579.73</v>
          </cell>
          <cell r="E829">
            <v>2579.71</v>
          </cell>
          <cell r="F829">
            <v>2578.6799999999998</v>
          </cell>
          <cell r="G829">
            <v>0</v>
          </cell>
          <cell r="H829">
            <v>0</v>
          </cell>
          <cell r="I829">
            <v>0.75</v>
          </cell>
          <cell r="J829">
            <v>0.3</v>
          </cell>
          <cell r="K829">
            <v>828</v>
          </cell>
        </row>
        <row r="830">
          <cell r="B830">
            <v>29426</v>
          </cell>
          <cell r="C830">
            <v>29080</v>
          </cell>
          <cell r="D830">
            <v>2580.19</v>
          </cell>
          <cell r="E830">
            <v>2579.73</v>
          </cell>
          <cell r="F830">
            <v>2579.02</v>
          </cell>
          <cell r="G830">
            <v>2578.6799999999998</v>
          </cell>
          <cell r="H830">
            <v>0</v>
          </cell>
          <cell r="I830">
            <v>0.75</v>
          </cell>
          <cell r="J830">
            <v>0.3</v>
          </cell>
          <cell r="K830">
            <v>829</v>
          </cell>
        </row>
        <row r="831">
          <cell r="B831">
            <v>29556</v>
          </cell>
          <cell r="C831">
            <v>36</v>
          </cell>
          <cell r="D831">
            <v>2580.35</v>
          </cell>
          <cell r="E831">
            <v>2580.19</v>
          </cell>
          <cell r="F831">
            <v>2579.6799999999998</v>
          </cell>
          <cell r="G831">
            <v>2579.02</v>
          </cell>
          <cell r="H831">
            <v>0</v>
          </cell>
          <cell r="I831">
            <v>0.3</v>
          </cell>
          <cell r="J831">
            <v>1.5</v>
          </cell>
          <cell r="K831">
            <v>830</v>
          </cell>
        </row>
        <row r="832">
          <cell r="B832">
            <v>28311</v>
          </cell>
          <cell r="C832">
            <v>42</v>
          </cell>
          <cell r="D832">
            <v>2579.65</v>
          </cell>
          <cell r="E832">
            <v>2579.84</v>
          </cell>
          <cell r="F832">
            <v>2578.1</v>
          </cell>
          <cell r="G832">
            <v>2577.87</v>
          </cell>
          <cell r="H832">
            <v>0</v>
          </cell>
          <cell r="I832">
            <v>0.25</v>
          </cell>
          <cell r="J832">
            <v>0.5</v>
          </cell>
          <cell r="K832">
            <v>831</v>
          </cell>
        </row>
        <row r="833">
          <cell r="B833">
            <v>30625</v>
          </cell>
          <cell r="C833">
            <v>30526</v>
          </cell>
          <cell r="D833">
            <v>2586.54</v>
          </cell>
          <cell r="E833">
            <v>2585.6799999999998</v>
          </cell>
          <cell r="F833">
            <v>2584.71</v>
          </cell>
          <cell r="G833">
            <v>2583.98</v>
          </cell>
          <cell r="H833">
            <v>0</v>
          </cell>
          <cell r="I833">
            <v>0.45</v>
          </cell>
          <cell r="J833">
            <v>1.01</v>
          </cell>
          <cell r="K833">
            <v>832</v>
          </cell>
        </row>
        <row r="834">
          <cell r="B834">
            <v>30166</v>
          </cell>
          <cell r="C834">
            <v>30526</v>
          </cell>
          <cell r="D834">
            <v>2585.5300000000002</v>
          </cell>
          <cell r="E834">
            <v>2585.6799999999998</v>
          </cell>
          <cell r="F834">
            <v>2584.37</v>
          </cell>
          <cell r="G834">
            <v>2583.69</v>
          </cell>
          <cell r="H834">
            <v>0</v>
          </cell>
          <cell r="I834">
            <v>0.35</v>
          </cell>
          <cell r="J834">
            <v>0.51</v>
          </cell>
          <cell r="K834">
            <v>833</v>
          </cell>
        </row>
        <row r="835">
          <cell r="B835">
            <v>29953</v>
          </cell>
          <cell r="C835">
            <v>29676</v>
          </cell>
          <cell r="D835">
            <v>2582.15</v>
          </cell>
          <cell r="E835">
            <v>2582.12</v>
          </cell>
          <cell r="F835">
            <v>2580.87</v>
          </cell>
          <cell r="G835">
            <v>2580.06</v>
          </cell>
          <cell r="H835">
            <v>0</v>
          </cell>
          <cell r="I835">
            <v>0.3</v>
          </cell>
          <cell r="J835">
            <v>0.7</v>
          </cell>
          <cell r="K835">
            <v>834</v>
          </cell>
        </row>
        <row r="836">
          <cell r="B836">
            <v>30094</v>
          </cell>
          <cell r="C836">
            <v>30445</v>
          </cell>
          <cell r="D836">
            <v>2585.4</v>
          </cell>
          <cell r="E836">
            <v>2585.46</v>
          </cell>
          <cell r="F836">
            <v>2584.0300000000002</v>
          </cell>
          <cell r="G836">
            <v>2583.36</v>
          </cell>
          <cell r="H836">
            <v>0</v>
          </cell>
          <cell r="I836">
            <v>0.35</v>
          </cell>
          <cell r="J836">
            <v>0.5</v>
          </cell>
          <cell r="K836">
            <v>835</v>
          </cell>
        </row>
        <row r="837">
          <cell r="B837">
            <v>27379</v>
          </cell>
          <cell r="C837" t="str">
            <v>33I</v>
          </cell>
          <cell r="D837">
            <v>2578.84</v>
          </cell>
          <cell r="E837">
            <v>2578.9</v>
          </cell>
          <cell r="F837">
            <v>2577.69</v>
          </cell>
          <cell r="G837">
            <v>2577.4899999999998</v>
          </cell>
          <cell r="H837">
            <v>0</v>
          </cell>
          <cell r="I837">
            <v>1.5</v>
          </cell>
          <cell r="J837">
            <v>0.2</v>
          </cell>
          <cell r="K837">
            <v>836</v>
          </cell>
        </row>
        <row r="838">
          <cell r="B838">
            <v>29655</v>
          </cell>
          <cell r="C838">
            <v>29556</v>
          </cell>
          <cell r="D838">
            <v>2582.17</v>
          </cell>
          <cell r="E838">
            <v>2580.35</v>
          </cell>
          <cell r="F838">
            <v>2580.66</v>
          </cell>
          <cell r="G838">
            <v>2579.6799999999998</v>
          </cell>
          <cell r="H838">
            <v>0</v>
          </cell>
          <cell r="I838">
            <v>0.3</v>
          </cell>
          <cell r="J838">
            <v>1.5</v>
          </cell>
          <cell r="K838">
            <v>837</v>
          </cell>
        </row>
        <row r="839">
          <cell r="B839">
            <v>29676</v>
          </cell>
          <cell r="C839">
            <v>33</v>
          </cell>
          <cell r="D839">
            <v>2582.12</v>
          </cell>
          <cell r="E839">
            <v>2580.9</v>
          </cell>
          <cell r="F839">
            <v>2580.06</v>
          </cell>
          <cell r="G839">
            <v>2579.34</v>
          </cell>
          <cell r="H839">
            <v>0</v>
          </cell>
          <cell r="I839">
            <v>0.45</v>
          </cell>
          <cell r="J839">
            <v>1.1000000000000001</v>
          </cell>
          <cell r="K839">
            <v>838</v>
          </cell>
        </row>
        <row r="840">
          <cell r="B840">
            <v>28962</v>
          </cell>
          <cell r="C840">
            <v>28558</v>
          </cell>
          <cell r="D840">
            <v>2579.71</v>
          </cell>
          <cell r="E840">
            <v>2579.79</v>
          </cell>
          <cell r="F840">
            <v>2578.5700000000002</v>
          </cell>
          <cell r="G840">
            <v>2578.31</v>
          </cell>
          <cell r="H840">
            <v>0</v>
          </cell>
          <cell r="I840">
            <v>0.83</v>
          </cell>
          <cell r="J840">
            <v>0.3</v>
          </cell>
          <cell r="K840">
            <v>839</v>
          </cell>
        </row>
        <row r="841">
          <cell r="B841">
            <v>29454</v>
          </cell>
          <cell r="C841">
            <v>29181</v>
          </cell>
          <cell r="D841">
            <v>2580.77</v>
          </cell>
          <cell r="E841">
            <v>2579.9499999999998</v>
          </cell>
          <cell r="F841">
            <v>2579.15</v>
          </cell>
          <cell r="G841">
            <v>2578.81</v>
          </cell>
          <cell r="H841">
            <v>0</v>
          </cell>
          <cell r="I841">
            <v>0.3</v>
          </cell>
          <cell r="J841">
            <v>0.4</v>
          </cell>
          <cell r="K841">
            <v>840</v>
          </cell>
        </row>
        <row r="842">
          <cell r="B842">
            <v>29181</v>
          </cell>
          <cell r="C842">
            <v>37</v>
          </cell>
          <cell r="D842">
            <v>2579.9499999999998</v>
          </cell>
          <cell r="E842">
            <v>2579.73</v>
          </cell>
          <cell r="F842">
            <v>2578.81</v>
          </cell>
          <cell r="G842">
            <v>2578.6799999999998</v>
          </cell>
          <cell r="H842">
            <v>0</v>
          </cell>
          <cell r="I842">
            <v>0.38</v>
          </cell>
          <cell r="J842">
            <v>0.2</v>
          </cell>
          <cell r="K842">
            <v>841</v>
          </cell>
        </row>
        <row r="843">
          <cell r="B843">
            <v>28483</v>
          </cell>
          <cell r="C843">
            <v>42</v>
          </cell>
          <cell r="D843">
            <v>2579.81</v>
          </cell>
          <cell r="E843">
            <v>2579.48</v>
          </cell>
          <cell r="F843">
            <v>2578.2600000000002</v>
          </cell>
          <cell r="G843">
            <v>2578.14</v>
          </cell>
          <cell r="H843">
            <v>0</v>
          </cell>
          <cell r="I843">
            <v>0.53</v>
          </cell>
          <cell r="J843">
            <v>0.2</v>
          </cell>
          <cell r="K843">
            <v>842</v>
          </cell>
        </row>
        <row r="844">
          <cell r="B844">
            <v>27735</v>
          </cell>
          <cell r="C844" t="str">
            <v>30I</v>
          </cell>
          <cell r="D844">
            <v>2579.1999999999998</v>
          </cell>
          <cell r="E844">
            <v>2578.84</v>
          </cell>
          <cell r="F844">
            <v>2577.64</v>
          </cell>
          <cell r="G844">
            <v>2577.4</v>
          </cell>
          <cell r="H844">
            <v>0</v>
          </cell>
          <cell r="I844">
            <v>0.53</v>
          </cell>
          <cell r="J844">
            <v>0.2</v>
          </cell>
          <cell r="K844">
            <v>843</v>
          </cell>
        </row>
        <row r="845">
          <cell r="B845">
            <v>27786</v>
          </cell>
          <cell r="C845">
            <v>27735</v>
          </cell>
          <cell r="D845">
            <v>2579.1</v>
          </cell>
          <cell r="E845">
            <v>2579.1999999999998</v>
          </cell>
          <cell r="F845">
            <v>2577.84</v>
          </cell>
          <cell r="G845">
            <v>2577.64</v>
          </cell>
          <cell r="H845">
            <v>0</v>
          </cell>
          <cell r="I845">
            <v>0.25</v>
          </cell>
          <cell r="J845">
            <v>0.6</v>
          </cell>
          <cell r="K845">
            <v>844</v>
          </cell>
        </row>
        <row r="846">
          <cell r="B846">
            <v>30682</v>
          </cell>
          <cell r="C846">
            <v>30288</v>
          </cell>
          <cell r="D846">
            <v>2585.92</v>
          </cell>
          <cell r="E846">
            <v>2584.7800000000002</v>
          </cell>
          <cell r="F846">
            <v>2584.59</v>
          </cell>
          <cell r="G846">
            <v>2583.64</v>
          </cell>
          <cell r="H846">
            <v>0</v>
          </cell>
          <cell r="I846">
            <v>1.4</v>
          </cell>
          <cell r="J846">
            <v>0.68</v>
          </cell>
          <cell r="K846">
            <v>845</v>
          </cell>
        </row>
        <row r="847">
          <cell r="B847">
            <v>30759</v>
          </cell>
          <cell r="C847">
            <v>30682</v>
          </cell>
          <cell r="D847">
            <v>2586.5</v>
          </cell>
          <cell r="E847">
            <v>2585.92</v>
          </cell>
          <cell r="F847">
            <v>2584.9</v>
          </cell>
          <cell r="G847">
            <v>2584.62</v>
          </cell>
          <cell r="H847">
            <v>0</v>
          </cell>
          <cell r="I847">
            <v>1.4</v>
          </cell>
          <cell r="J847">
            <v>0.73</v>
          </cell>
          <cell r="K847">
            <v>846</v>
          </cell>
        </row>
        <row r="848">
          <cell r="B848">
            <v>30884</v>
          </cell>
          <cell r="C848">
            <v>30759</v>
          </cell>
          <cell r="D848">
            <v>2587.34</v>
          </cell>
          <cell r="E848">
            <v>2586.5</v>
          </cell>
          <cell r="F848">
            <v>2585.5700000000002</v>
          </cell>
          <cell r="G848">
            <v>2585.17</v>
          </cell>
          <cell r="H848">
            <v>0</v>
          </cell>
          <cell r="I848">
            <v>1.4</v>
          </cell>
          <cell r="J848">
            <v>0.69</v>
          </cell>
          <cell r="K848">
            <v>847</v>
          </cell>
        </row>
        <row r="849">
          <cell r="B849">
            <v>27527</v>
          </cell>
          <cell r="C849">
            <v>27482</v>
          </cell>
          <cell r="D849">
            <v>2580.92</v>
          </cell>
          <cell r="E849">
            <v>2580.88</v>
          </cell>
          <cell r="F849">
            <v>2579.04</v>
          </cell>
          <cell r="G849">
            <v>2578.96</v>
          </cell>
          <cell r="H849">
            <v>0</v>
          </cell>
          <cell r="I849">
            <v>1.1000000000000001</v>
          </cell>
          <cell r="J849">
            <v>0.53</v>
          </cell>
          <cell r="K849">
            <v>848</v>
          </cell>
        </row>
        <row r="850">
          <cell r="B850">
            <v>27482</v>
          </cell>
          <cell r="C850">
            <v>27280</v>
          </cell>
          <cell r="D850">
            <v>2580.88</v>
          </cell>
          <cell r="E850">
            <v>2580.71</v>
          </cell>
          <cell r="F850">
            <v>2578.9899999999998</v>
          </cell>
          <cell r="G850">
            <v>2578.7600000000002</v>
          </cell>
          <cell r="H850">
            <v>0</v>
          </cell>
          <cell r="I850">
            <v>1.1499999999999999</v>
          </cell>
          <cell r="J850">
            <v>0.47</v>
          </cell>
          <cell r="K850">
            <v>849</v>
          </cell>
        </row>
        <row r="851">
          <cell r="B851">
            <v>28047</v>
          </cell>
          <cell r="C851">
            <v>28051</v>
          </cell>
          <cell r="D851">
            <v>2580.9299999999998</v>
          </cell>
          <cell r="E851">
            <v>2581</v>
          </cell>
          <cell r="F851">
            <v>2579.7800000000002</v>
          </cell>
          <cell r="G851">
            <v>2579.75</v>
          </cell>
          <cell r="H851">
            <v>0</v>
          </cell>
          <cell r="I851">
            <v>0.9</v>
          </cell>
          <cell r="J851">
            <v>0.31</v>
          </cell>
          <cell r="K851">
            <v>850</v>
          </cell>
        </row>
        <row r="852">
          <cell r="B852">
            <v>28078</v>
          </cell>
          <cell r="C852">
            <v>28051</v>
          </cell>
          <cell r="D852">
            <v>2581.0100000000002</v>
          </cell>
          <cell r="E852">
            <v>2581</v>
          </cell>
          <cell r="F852">
            <v>2579.7600000000002</v>
          </cell>
          <cell r="G852">
            <v>2579.7399999999998</v>
          </cell>
          <cell r="H852">
            <v>0</v>
          </cell>
          <cell r="I852">
            <v>0.75</v>
          </cell>
          <cell r="J852">
            <v>0.24</v>
          </cell>
          <cell r="K852">
            <v>851</v>
          </cell>
        </row>
        <row r="853">
          <cell r="B853">
            <v>28379</v>
          </cell>
          <cell r="C853">
            <v>28157</v>
          </cell>
          <cell r="D853">
            <v>2581.2199999999998</v>
          </cell>
          <cell r="E853">
            <v>2581.0300000000002</v>
          </cell>
          <cell r="F853">
            <v>2580.0500000000002</v>
          </cell>
          <cell r="G853">
            <v>2579.87</v>
          </cell>
          <cell r="H853">
            <v>0</v>
          </cell>
          <cell r="I853">
            <v>0.9</v>
          </cell>
          <cell r="J853">
            <v>0.28000000000000003</v>
          </cell>
          <cell r="K853">
            <v>852</v>
          </cell>
        </row>
        <row r="854">
          <cell r="B854">
            <v>28492</v>
          </cell>
          <cell r="C854">
            <v>28379</v>
          </cell>
          <cell r="D854">
            <v>2581.46</v>
          </cell>
          <cell r="E854">
            <v>2581.2199999999998</v>
          </cell>
          <cell r="F854">
            <v>2580.14</v>
          </cell>
          <cell r="G854">
            <v>2580.0500000000002</v>
          </cell>
          <cell r="H854">
            <v>0</v>
          </cell>
          <cell r="I854">
            <v>0.9</v>
          </cell>
          <cell r="J854">
            <v>0.28000000000000003</v>
          </cell>
          <cell r="K854">
            <v>853</v>
          </cell>
        </row>
        <row r="855">
          <cell r="B855">
            <v>28353</v>
          </cell>
          <cell r="C855">
            <v>28152</v>
          </cell>
          <cell r="D855">
            <v>2581.12</v>
          </cell>
          <cell r="E855">
            <v>2581.0500000000002</v>
          </cell>
          <cell r="F855">
            <v>2579.9299999999998</v>
          </cell>
          <cell r="G855">
            <v>2579.83</v>
          </cell>
          <cell r="H855">
            <v>0</v>
          </cell>
          <cell r="I855">
            <v>0.68</v>
          </cell>
          <cell r="J855">
            <v>0.18</v>
          </cell>
          <cell r="K855">
            <v>854</v>
          </cell>
        </row>
        <row r="856">
          <cell r="B856">
            <v>28157</v>
          </cell>
          <cell r="C856">
            <v>28047</v>
          </cell>
          <cell r="D856">
            <v>2581.0300000000002</v>
          </cell>
          <cell r="E856">
            <v>2580.9299999999998</v>
          </cell>
          <cell r="F856">
            <v>2579.87</v>
          </cell>
          <cell r="G856">
            <v>2579.86</v>
          </cell>
          <cell r="H856">
            <v>0</v>
          </cell>
          <cell r="I856">
            <v>0.9</v>
          </cell>
          <cell r="J856">
            <v>0.02</v>
          </cell>
          <cell r="K856">
            <v>855</v>
          </cell>
        </row>
        <row r="857">
          <cell r="B857">
            <v>28152</v>
          </cell>
          <cell r="C857">
            <v>28078</v>
          </cell>
          <cell r="D857">
            <v>2581.0500000000002</v>
          </cell>
          <cell r="E857">
            <v>2581.0100000000002</v>
          </cell>
          <cell r="F857">
            <v>2579.87</v>
          </cell>
          <cell r="G857">
            <v>2579.79</v>
          </cell>
          <cell r="H857">
            <v>0</v>
          </cell>
          <cell r="I857">
            <v>0.75</v>
          </cell>
          <cell r="J857">
            <v>0.39</v>
          </cell>
          <cell r="K857">
            <v>856</v>
          </cell>
        </row>
        <row r="858">
          <cell r="B858">
            <v>28051</v>
          </cell>
          <cell r="C858">
            <v>27790</v>
          </cell>
          <cell r="D858">
            <v>2581</v>
          </cell>
          <cell r="E858">
            <v>2580.64</v>
          </cell>
          <cell r="F858">
            <v>2579.8000000000002</v>
          </cell>
          <cell r="G858">
            <v>2579.4</v>
          </cell>
          <cell r="H858">
            <v>0</v>
          </cell>
          <cell r="I858">
            <v>1</v>
          </cell>
          <cell r="J858">
            <v>0.56000000000000005</v>
          </cell>
          <cell r="K858">
            <v>857</v>
          </cell>
        </row>
        <row r="859">
          <cell r="B859">
            <v>28724</v>
          </cell>
          <cell r="C859">
            <v>28492</v>
          </cell>
          <cell r="D859">
            <v>2581.56</v>
          </cell>
          <cell r="E859">
            <v>2581.46</v>
          </cell>
          <cell r="F859">
            <v>2580.2800000000002</v>
          </cell>
          <cell r="G859">
            <v>2580.0700000000002</v>
          </cell>
          <cell r="H859">
            <v>0</v>
          </cell>
          <cell r="I859">
            <v>0.83</v>
          </cell>
          <cell r="J859">
            <v>0.3</v>
          </cell>
          <cell r="K859">
            <v>858</v>
          </cell>
        </row>
        <row r="860">
          <cell r="B860">
            <v>28725</v>
          </cell>
          <cell r="C860">
            <v>28353</v>
          </cell>
          <cell r="D860">
            <v>2581.56</v>
          </cell>
          <cell r="E860">
            <v>2581.12</v>
          </cell>
          <cell r="F860">
            <v>2580.31</v>
          </cell>
          <cell r="G860">
            <v>2580.0100000000002</v>
          </cell>
          <cell r="H860">
            <v>0</v>
          </cell>
          <cell r="I860">
            <v>0.68</v>
          </cell>
          <cell r="J860">
            <v>0.27</v>
          </cell>
          <cell r="K860">
            <v>859</v>
          </cell>
        </row>
        <row r="861">
          <cell r="B861">
            <v>27790</v>
          </cell>
          <cell r="C861">
            <v>27527</v>
          </cell>
          <cell r="D861">
            <v>2580.64</v>
          </cell>
          <cell r="E861">
            <v>2580.92</v>
          </cell>
          <cell r="F861">
            <v>2579.44</v>
          </cell>
          <cell r="G861">
            <v>2579.04</v>
          </cell>
          <cell r="H861">
            <v>0</v>
          </cell>
          <cell r="I861">
            <v>1.1000000000000001</v>
          </cell>
          <cell r="J861">
            <v>0.5</v>
          </cell>
          <cell r="K861">
            <v>860</v>
          </cell>
        </row>
        <row r="862">
          <cell r="B862">
            <v>30942</v>
          </cell>
          <cell r="C862">
            <v>30884</v>
          </cell>
          <cell r="D862">
            <v>2587.58</v>
          </cell>
          <cell r="E862">
            <v>2587.34</v>
          </cell>
          <cell r="F862">
            <v>2585.81</v>
          </cell>
          <cell r="G862">
            <v>2585.5700000000002</v>
          </cell>
          <cell r="H862">
            <v>0</v>
          </cell>
          <cell r="I862">
            <v>1.4</v>
          </cell>
          <cell r="J862">
            <v>0.8</v>
          </cell>
          <cell r="K862">
            <v>861</v>
          </cell>
        </row>
        <row r="863">
          <cell r="B863">
            <v>27481</v>
          </cell>
          <cell r="C863">
            <v>27333</v>
          </cell>
          <cell r="D863">
            <v>2580.1</v>
          </cell>
          <cell r="E863">
            <v>2580.0500000000002</v>
          </cell>
          <cell r="F863">
            <v>2578.12</v>
          </cell>
          <cell r="G863">
            <v>2577.7600000000002</v>
          </cell>
          <cell r="H863">
            <v>0</v>
          </cell>
          <cell r="I863">
            <v>0.53</v>
          </cell>
          <cell r="J863">
            <v>0.4</v>
          </cell>
          <cell r="K863">
            <v>862</v>
          </cell>
        </row>
        <row r="864">
          <cell r="B864">
            <v>30558</v>
          </cell>
          <cell r="C864">
            <v>30477</v>
          </cell>
          <cell r="D864">
            <v>2588</v>
          </cell>
          <cell r="E864">
            <v>2587.15</v>
          </cell>
          <cell r="F864">
            <v>2586.64</v>
          </cell>
          <cell r="G864">
            <v>2585.96</v>
          </cell>
          <cell r="H864">
            <v>0</v>
          </cell>
          <cell r="I864">
            <v>1.05</v>
          </cell>
          <cell r="J864">
            <v>1.4</v>
          </cell>
          <cell r="K864">
            <v>863</v>
          </cell>
        </row>
        <row r="865">
          <cell r="B865">
            <v>30832</v>
          </cell>
          <cell r="C865">
            <v>30661</v>
          </cell>
          <cell r="D865">
            <v>2589.33</v>
          </cell>
          <cell r="E865">
            <v>2588.8000000000002</v>
          </cell>
          <cell r="F865">
            <v>2588.09</v>
          </cell>
          <cell r="G865">
            <v>2587.19</v>
          </cell>
          <cell r="H865">
            <v>0</v>
          </cell>
          <cell r="I865">
            <v>0.9</v>
          </cell>
          <cell r="J865">
            <v>1</v>
          </cell>
          <cell r="K865">
            <v>864</v>
          </cell>
        </row>
        <row r="866">
          <cell r="B866">
            <v>30477</v>
          </cell>
          <cell r="C866">
            <v>30453</v>
          </cell>
          <cell r="D866">
            <v>2587.15</v>
          </cell>
          <cell r="E866">
            <v>2586.58</v>
          </cell>
          <cell r="F866">
            <v>2585.9499999999998</v>
          </cell>
          <cell r="G866">
            <v>2585.64</v>
          </cell>
          <cell r="H866">
            <v>0</v>
          </cell>
          <cell r="I866">
            <v>1.05</v>
          </cell>
          <cell r="J866">
            <v>1.38</v>
          </cell>
          <cell r="K866">
            <v>865</v>
          </cell>
        </row>
        <row r="867">
          <cell r="B867">
            <v>29287</v>
          </cell>
          <cell r="C867">
            <v>28646</v>
          </cell>
          <cell r="D867">
            <v>2583.1</v>
          </cell>
          <cell r="E867">
            <v>2582.2800000000002</v>
          </cell>
          <cell r="F867">
            <v>2581.61</v>
          </cell>
          <cell r="G867">
            <v>2581.02</v>
          </cell>
          <cell r="H867">
            <v>2.5</v>
          </cell>
          <cell r="I867">
            <v>1.6</v>
          </cell>
          <cell r="J867">
            <v>0.3</v>
          </cell>
          <cell r="K867">
            <v>866</v>
          </cell>
        </row>
        <row r="868">
          <cell r="B868">
            <v>30019</v>
          </cell>
          <cell r="C868">
            <v>29970</v>
          </cell>
          <cell r="D868">
            <v>2584.98</v>
          </cell>
          <cell r="E868">
            <v>2584.9499999999998</v>
          </cell>
          <cell r="F868">
            <v>2583.12</v>
          </cell>
          <cell r="G868">
            <v>2582.88</v>
          </cell>
          <cell r="H868">
            <v>0</v>
          </cell>
          <cell r="I868">
            <v>1.1499999999999999</v>
          </cell>
          <cell r="J868">
            <v>1.42</v>
          </cell>
          <cell r="K868">
            <v>867</v>
          </cell>
        </row>
        <row r="869">
          <cell r="B869">
            <v>29371</v>
          </cell>
          <cell r="C869">
            <v>29288</v>
          </cell>
          <cell r="D869">
            <v>2582.7600000000002</v>
          </cell>
          <cell r="E869">
            <v>2582.5500000000002</v>
          </cell>
          <cell r="F869">
            <v>2581.4499999999998</v>
          </cell>
          <cell r="G869">
            <v>2581.16</v>
          </cell>
          <cell r="H869">
            <v>0</v>
          </cell>
          <cell r="I869">
            <v>0.68</v>
          </cell>
          <cell r="J869">
            <v>0.56000000000000005</v>
          </cell>
          <cell r="K869">
            <v>868</v>
          </cell>
        </row>
        <row r="870">
          <cell r="B870">
            <v>29288</v>
          </cell>
          <cell r="C870">
            <v>29287</v>
          </cell>
          <cell r="D870">
            <v>2582.5500000000002</v>
          </cell>
          <cell r="E870">
            <v>2583.1</v>
          </cell>
          <cell r="F870">
            <v>2581.16</v>
          </cell>
          <cell r="G870">
            <v>2581.12</v>
          </cell>
          <cell r="H870">
            <v>0</v>
          </cell>
          <cell r="I870">
            <v>0.68</v>
          </cell>
          <cell r="J870">
            <v>0.5</v>
          </cell>
          <cell r="K870">
            <v>869</v>
          </cell>
        </row>
        <row r="871">
          <cell r="B871">
            <v>29984</v>
          </cell>
          <cell r="C871">
            <v>29970</v>
          </cell>
          <cell r="D871">
            <v>2584.3000000000002</v>
          </cell>
          <cell r="E871">
            <v>2584.9499999999998</v>
          </cell>
          <cell r="F871">
            <v>2582.94</v>
          </cell>
          <cell r="G871">
            <v>2582.92</v>
          </cell>
          <cell r="H871">
            <v>1.9</v>
          </cell>
          <cell r="I871">
            <v>1.7</v>
          </cell>
          <cell r="J871">
            <v>0.2</v>
          </cell>
          <cell r="K871">
            <v>870</v>
          </cell>
        </row>
        <row r="872">
          <cell r="B872">
            <v>30118</v>
          </cell>
          <cell r="C872">
            <v>29993</v>
          </cell>
          <cell r="D872">
            <v>2584.89</v>
          </cell>
          <cell r="E872">
            <v>0</v>
          </cell>
          <cell r="F872">
            <v>2583.5700000000002</v>
          </cell>
          <cell r="G872">
            <v>0</v>
          </cell>
          <cell r="H872">
            <v>0</v>
          </cell>
          <cell r="I872">
            <v>1.75</v>
          </cell>
          <cell r="J872">
            <v>0</v>
          </cell>
          <cell r="K872">
            <v>871</v>
          </cell>
        </row>
        <row r="873">
          <cell r="B873">
            <v>30623</v>
          </cell>
          <cell r="C873">
            <v>30558</v>
          </cell>
          <cell r="D873">
            <v>2588.4299999999998</v>
          </cell>
          <cell r="E873">
            <v>2588</v>
          </cell>
          <cell r="F873">
            <v>2587.04</v>
          </cell>
          <cell r="G873">
            <v>2586.64</v>
          </cell>
          <cell r="H873">
            <v>0</v>
          </cell>
          <cell r="I873">
            <v>1.05</v>
          </cell>
          <cell r="J873">
            <v>1.01</v>
          </cell>
          <cell r="K873">
            <v>872</v>
          </cell>
        </row>
        <row r="874">
          <cell r="B874">
            <v>30678</v>
          </cell>
          <cell r="C874">
            <v>30623</v>
          </cell>
          <cell r="D874">
            <v>2588.85</v>
          </cell>
          <cell r="E874">
            <v>2588.4299999999998</v>
          </cell>
          <cell r="F874">
            <v>2587.42</v>
          </cell>
          <cell r="G874">
            <v>2587.04</v>
          </cell>
          <cell r="H874">
            <v>0</v>
          </cell>
          <cell r="I874">
            <v>0.75</v>
          </cell>
          <cell r="J874">
            <v>1.0900000000000001</v>
          </cell>
          <cell r="K874">
            <v>873</v>
          </cell>
        </row>
        <row r="875">
          <cell r="B875">
            <v>30661</v>
          </cell>
          <cell r="C875">
            <v>30623</v>
          </cell>
          <cell r="D875">
            <v>2588.8000000000002</v>
          </cell>
          <cell r="E875">
            <v>2588.4299999999998</v>
          </cell>
          <cell r="F875">
            <v>2587.19</v>
          </cell>
          <cell r="G875">
            <v>2587.04</v>
          </cell>
          <cell r="H875">
            <v>0</v>
          </cell>
          <cell r="I875">
            <v>0.9</v>
          </cell>
          <cell r="J875">
            <v>1</v>
          </cell>
          <cell r="K875">
            <v>874</v>
          </cell>
        </row>
        <row r="876">
          <cell r="B876">
            <v>28663</v>
          </cell>
          <cell r="C876">
            <v>28602</v>
          </cell>
          <cell r="D876">
            <v>2582.31</v>
          </cell>
          <cell r="E876">
            <v>2582.25</v>
          </cell>
          <cell r="F876">
            <v>2580.89</v>
          </cell>
          <cell r="G876">
            <v>2580.83</v>
          </cell>
          <cell r="H876">
            <v>0</v>
          </cell>
          <cell r="I876">
            <v>0.83</v>
          </cell>
          <cell r="J876">
            <v>0.75</v>
          </cell>
          <cell r="K876">
            <v>875</v>
          </cell>
        </row>
        <row r="877">
          <cell r="B877">
            <v>28646</v>
          </cell>
          <cell r="C877">
            <v>28602</v>
          </cell>
          <cell r="D877">
            <v>2582.2800000000002</v>
          </cell>
          <cell r="E877">
            <v>2582.25</v>
          </cell>
          <cell r="F877">
            <v>2581</v>
          </cell>
          <cell r="G877">
            <v>2581.02</v>
          </cell>
          <cell r="H877">
            <v>2.7</v>
          </cell>
          <cell r="I877">
            <v>1.6</v>
          </cell>
          <cell r="J877">
            <v>0.33</v>
          </cell>
          <cell r="K877">
            <v>876</v>
          </cell>
        </row>
        <row r="878">
          <cell r="B878">
            <v>27968</v>
          </cell>
          <cell r="C878">
            <v>27846</v>
          </cell>
          <cell r="D878">
            <v>2580.89</v>
          </cell>
          <cell r="E878">
            <v>2580.2800000000002</v>
          </cell>
          <cell r="F878">
            <v>2578.6</v>
          </cell>
          <cell r="G878">
            <v>2578.44</v>
          </cell>
          <cell r="H878">
            <v>0</v>
          </cell>
          <cell r="I878">
            <v>0.75</v>
          </cell>
          <cell r="J878">
            <v>0.4</v>
          </cell>
          <cell r="K878">
            <v>877</v>
          </cell>
        </row>
        <row r="879">
          <cell r="B879">
            <v>28558</v>
          </cell>
          <cell r="C879">
            <v>28469</v>
          </cell>
          <cell r="D879">
            <v>2579.79</v>
          </cell>
          <cell r="E879">
            <v>2579.5300000000002</v>
          </cell>
          <cell r="F879">
            <v>2578.31</v>
          </cell>
          <cell r="G879">
            <v>2578.1799999999998</v>
          </cell>
          <cell r="H879">
            <v>0</v>
          </cell>
          <cell r="I879">
            <v>1.1000000000000001</v>
          </cell>
          <cell r="J879">
            <v>0.2</v>
          </cell>
          <cell r="K879">
            <v>878</v>
          </cell>
        </row>
        <row r="880">
          <cell r="B880">
            <v>28388</v>
          </cell>
          <cell r="C880">
            <v>27977</v>
          </cell>
          <cell r="D880">
            <v>2579.48</v>
          </cell>
          <cell r="E880">
            <v>2579.11</v>
          </cell>
          <cell r="F880">
            <v>2578.14</v>
          </cell>
          <cell r="G880">
            <v>2577.9499999999998</v>
          </cell>
          <cell r="H880">
            <v>0</v>
          </cell>
          <cell r="I880">
            <v>1.3</v>
          </cell>
          <cell r="J880">
            <v>0.15</v>
          </cell>
          <cell r="K880">
            <v>879</v>
          </cell>
        </row>
        <row r="881">
          <cell r="B881">
            <v>27172</v>
          </cell>
          <cell r="C881" t="str">
            <v>33I</v>
          </cell>
          <cell r="D881">
            <v>2578.9</v>
          </cell>
          <cell r="E881">
            <v>2578.91</v>
          </cell>
          <cell r="F881">
            <v>2577.4699999999998</v>
          </cell>
          <cell r="G881">
            <v>2577.44</v>
          </cell>
          <cell r="H881">
            <v>0</v>
          </cell>
          <cell r="I881">
            <v>1.6</v>
          </cell>
          <cell r="J881">
            <v>0.33</v>
          </cell>
          <cell r="K881">
            <v>880</v>
          </cell>
        </row>
        <row r="882">
          <cell r="B882">
            <v>27561</v>
          </cell>
          <cell r="C882">
            <v>27227</v>
          </cell>
          <cell r="D882">
            <v>2579.15</v>
          </cell>
          <cell r="E882">
            <v>2578.73</v>
          </cell>
          <cell r="F882">
            <v>2578.1999999999998</v>
          </cell>
          <cell r="G882">
            <v>2577.7800000000002</v>
          </cell>
          <cell r="H882">
            <v>0</v>
          </cell>
          <cell r="I882">
            <v>1.6</v>
          </cell>
          <cell r="J882">
            <v>0.42</v>
          </cell>
          <cell r="K882">
            <v>881</v>
          </cell>
        </row>
        <row r="883">
          <cell r="B883">
            <v>28469</v>
          </cell>
          <cell r="C883">
            <v>28388</v>
          </cell>
          <cell r="D883">
            <v>2579.5300000000002</v>
          </cell>
          <cell r="E883">
            <v>2579.48</v>
          </cell>
          <cell r="F883">
            <v>2578.1799999999998</v>
          </cell>
          <cell r="G883">
            <v>2578.14</v>
          </cell>
          <cell r="H883">
            <v>0</v>
          </cell>
          <cell r="I883">
            <v>1.2</v>
          </cell>
          <cell r="J883">
            <v>0.13</v>
          </cell>
          <cell r="K883">
            <v>882</v>
          </cell>
        </row>
        <row r="884">
          <cell r="B884">
            <v>30374</v>
          </cell>
          <cell r="C884">
            <v>30341</v>
          </cell>
          <cell r="D884">
            <v>2586.1799999999998</v>
          </cell>
          <cell r="E884">
            <v>2586.0500000000002</v>
          </cell>
          <cell r="F884">
            <v>2585.3200000000002</v>
          </cell>
          <cell r="G884">
            <v>2585.1799999999998</v>
          </cell>
          <cell r="H884">
            <v>0</v>
          </cell>
          <cell r="I884">
            <v>1.05</v>
          </cell>
          <cell r="J884">
            <v>1.44</v>
          </cell>
          <cell r="K884">
            <v>883</v>
          </cell>
        </row>
        <row r="885">
          <cell r="B885">
            <v>29868</v>
          </cell>
          <cell r="C885">
            <v>29799</v>
          </cell>
          <cell r="D885">
            <v>2583.46</v>
          </cell>
          <cell r="E885">
            <v>2583.7399999999998</v>
          </cell>
          <cell r="F885">
            <v>2581.25</v>
          </cell>
          <cell r="G885">
            <v>2581.1999999999998</v>
          </cell>
          <cell r="H885">
            <v>0</v>
          </cell>
          <cell r="I885">
            <v>0.53</v>
          </cell>
          <cell r="J885">
            <v>0.42</v>
          </cell>
          <cell r="K885">
            <v>884</v>
          </cell>
        </row>
        <row r="886">
          <cell r="B886">
            <v>29839</v>
          </cell>
          <cell r="C886">
            <v>29799</v>
          </cell>
          <cell r="D886">
            <v>2583.6</v>
          </cell>
          <cell r="E886">
            <v>2583.7399999999998</v>
          </cell>
          <cell r="F886">
            <v>2582.37</v>
          </cell>
          <cell r="G886">
            <v>2582.35</v>
          </cell>
          <cell r="H886">
            <v>1.9</v>
          </cell>
          <cell r="I886">
            <v>1.7</v>
          </cell>
          <cell r="J886">
            <v>0.2</v>
          </cell>
          <cell r="K886">
            <v>885</v>
          </cell>
        </row>
        <row r="887">
          <cell r="B887">
            <v>29876</v>
          </cell>
          <cell r="C887">
            <v>29860</v>
          </cell>
          <cell r="D887">
            <v>2583.4899999999998</v>
          </cell>
          <cell r="E887">
            <v>2583.7399999999998</v>
          </cell>
          <cell r="F887">
            <v>2582.36</v>
          </cell>
          <cell r="G887">
            <v>2582.35</v>
          </cell>
          <cell r="H887">
            <v>0</v>
          </cell>
          <cell r="I887">
            <v>0</v>
          </cell>
          <cell r="J887">
            <v>0</v>
          </cell>
          <cell r="K887">
            <v>886</v>
          </cell>
        </row>
        <row r="888">
          <cell r="B888">
            <v>30422</v>
          </cell>
          <cell r="C888">
            <v>30374</v>
          </cell>
          <cell r="D888">
            <v>2586.17</v>
          </cell>
          <cell r="E888">
            <v>2586.1799999999998</v>
          </cell>
          <cell r="F888">
            <v>2585.42</v>
          </cell>
          <cell r="G888">
            <v>2585.3200000000002</v>
          </cell>
          <cell r="H888">
            <v>0</v>
          </cell>
          <cell r="I888">
            <v>1.05</v>
          </cell>
          <cell r="J888">
            <v>1.42</v>
          </cell>
          <cell r="K888">
            <v>887</v>
          </cell>
        </row>
        <row r="889">
          <cell r="B889">
            <v>27478</v>
          </cell>
          <cell r="C889">
            <v>27454</v>
          </cell>
          <cell r="D889">
            <v>2578.9</v>
          </cell>
          <cell r="E889">
            <v>2578.96</v>
          </cell>
          <cell r="F889">
            <v>2577.7199999999998</v>
          </cell>
          <cell r="G889">
            <v>2577.69</v>
          </cell>
          <cell r="H889">
            <v>0</v>
          </cell>
          <cell r="I889">
            <v>1.3</v>
          </cell>
          <cell r="J889">
            <v>0.15</v>
          </cell>
          <cell r="K889">
            <v>888</v>
          </cell>
        </row>
        <row r="890">
          <cell r="B890">
            <v>27977</v>
          </cell>
          <cell r="C890">
            <v>27827</v>
          </cell>
          <cell r="D890">
            <v>2579.11</v>
          </cell>
          <cell r="E890">
            <v>2579</v>
          </cell>
          <cell r="F890">
            <v>2578.94</v>
          </cell>
          <cell r="G890">
            <v>2577.88</v>
          </cell>
          <cell r="H890">
            <v>0</v>
          </cell>
          <cell r="I890">
            <v>1.3</v>
          </cell>
          <cell r="J890">
            <v>2.65</v>
          </cell>
          <cell r="K890">
            <v>889</v>
          </cell>
        </row>
        <row r="891">
          <cell r="B891">
            <v>27827</v>
          </cell>
          <cell r="C891">
            <v>27478</v>
          </cell>
          <cell r="D891">
            <v>2579</v>
          </cell>
          <cell r="E891">
            <v>2578.9</v>
          </cell>
          <cell r="F891">
            <v>2577.88</v>
          </cell>
          <cell r="G891">
            <v>2577.7199999999998</v>
          </cell>
          <cell r="H891">
            <v>0</v>
          </cell>
          <cell r="I891">
            <v>1.3</v>
          </cell>
          <cell r="J891">
            <v>0.15</v>
          </cell>
          <cell r="K891">
            <v>890</v>
          </cell>
        </row>
        <row r="892">
          <cell r="B892">
            <v>29860</v>
          </cell>
          <cell r="C892">
            <v>29839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891</v>
          </cell>
        </row>
        <row r="893">
          <cell r="B893">
            <v>29257</v>
          </cell>
          <cell r="C893">
            <v>28932</v>
          </cell>
          <cell r="D893">
            <v>2582.4</v>
          </cell>
          <cell r="E893">
            <v>2581.4</v>
          </cell>
          <cell r="F893">
            <v>2580.94</v>
          </cell>
          <cell r="G893">
            <v>2580.5500000000002</v>
          </cell>
          <cell r="H893">
            <v>0</v>
          </cell>
          <cell r="I893">
            <v>1.5</v>
          </cell>
          <cell r="J893">
            <v>0.41</v>
          </cell>
          <cell r="K893">
            <v>892</v>
          </cell>
        </row>
        <row r="894">
          <cell r="B894">
            <v>29596</v>
          </cell>
          <cell r="C894">
            <v>29484</v>
          </cell>
          <cell r="D894">
            <v>2582.6799999999998</v>
          </cell>
          <cell r="E894">
            <v>2582.58</v>
          </cell>
          <cell r="F894">
            <v>2581.6</v>
          </cell>
          <cell r="G894">
            <v>2581.33</v>
          </cell>
          <cell r="H894">
            <v>0</v>
          </cell>
          <cell r="I894">
            <v>1.4</v>
          </cell>
          <cell r="J894">
            <v>0.79</v>
          </cell>
          <cell r="K894">
            <v>893</v>
          </cell>
        </row>
        <row r="895">
          <cell r="B895">
            <v>29779</v>
          </cell>
          <cell r="C895">
            <v>29596</v>
          </cell>
          <cell r="D895">
            <v>2582.96</v>
          </cell>
          <cell r="E895">
            <v>2582.6799999999998</v>
          </cell>
          <cell r="F895">
            <v>2582.3000000000002</v>
          </cell>
          <cell r="G895">
            <v>2581.6</v>
          </cell>
          <cell r="H895">
            <v>0</v>
          </cell>
          <cell r="I895">
            <v>1.4</v>
          </cell>
          <cell r="J895">
            <v>0.73</v>
          </cell>
          <cell r="K895">
            <v>894</v>
          </cell>
        </row>
        <row r="896">
          <cell r="B896">
            <v>29862</v>
          </cell>
          <cell r="C896">
            <v>29779</v>
          </cell>
          <cell r="D896">
            <v>2583.06</v>
          </cell>
          <cell r="E896">
            <v>2582.96</v>
          </cell>
          <cell r="F896">
            <v>2582.41</v>
          </cell>
          <cell r="G896">
            <v>2582.3000000000002</v>
          </cell>
          <cell r="H896">
            <v>0</v>
          </cell>
          <cell r="I896">
            <v>1.4</v>
          </cell>
          <cell r="J896">
            <v>0.34</v>
          </cell>
          <cell r="K896">
            <v>895</v>
          </cell>
        </row>
        <row r="897">
          <cell r="B897">
            <v>29484</v>
          </cell>
          <cell r="C897">
            <v>29257</v>
          </cell>
          <cell r="D897">
            <v>2582.58</v>
          </cell>
          <cell r="E897">
            <v>2582.4</v>
          </cell>
          <cell r="F897">
            <v>2581.33</v>
          </cell>
          <cell r="G897">
            <v>2580.84</v>
          </cell>
          <cell r="H897">
            <v>0</v>
          </cell>
          <cell r="I897">
            <v>1.4</v>
          </cell>
          <cell r="J897">
            <v>0.8</v>
          </cell>
          <cell r="K897">
            <v>896</v>
          </cell>
        </row>
        <row r="898">
          <cell r="B898">
            <v>29922</v>
          </cell>
          <cell r="C898">
            <v>29859</v>
          </cell>
          <cell r="D898">
            <v>2583.1999999999998</v>
          </cell>
          <cell r="E898">
            <v>2583.08</v>
          </cell>
          <cell r="F898">
            <v>2582.36</v>
          </cell>
          <cell r="G898">
            <v>2582.25</v>
          </cell>
          <cell r="H898">
            <v>0</v>
          </cell>
          <cell r="I898">
            <v>1</v>
          </cell>
          <cell r="J898">
            <v>0.26</v>
          </cell>
          <cell r="K898">
            <v>897</v>
          </cell>
        </row>
        <row r="899">
          <cell r="B899">
            <v>30211</v>
          </cell>
          <cell r="C899">
            <v>310</v>
          </cell>
          <cell r="D899">
            <v>2583.56</v>
          </cell>
          <cell r="E899">
            <v>2583.1999999999998</v>
          </cell>
          <cell r="F899">
            <v>2582.7800000000002</v>
          </cell>
          <cell r="G899">
            <v>2582.46</v>
          </cell>
          <cell r="H899">
            <v>0</v>
          </cell>
          <cell r="I899">
            <v>1</v>
          </cell>
          <cell r="J899">
            <v>0.28999999999999998</v>
          </cell>
          <cell r="K899">
            <v>898</v>
          </cell>
        </row>
        <row r="900">
          <cell r="B900">
            <v>29859</v>
          </cell>
          <cell r="C900">
            <v>29862</v>
          </cell>
          <cell r="D900">
            <v>2583.08</v>
          </cell>
          <cell r="E900">
            <v>2583.06</v>
          </cell>
          <cell r="F900">
            <v>2582.52</v>
          </cell>
          <cell r="G900">
            <v>2582.41</v>
          </cell>
          <cell r="H900">
            <v>0</v>
          </cell>
          <cell r="I900">
            <v>1.4</v>
          </cell>
          <cell r="J900">
            <v>1.57</v>
          </cell>
          <cell r="K900">
            <v>899</v>
          </cell>
        </row>
        <row r="901">
          <cell r="B901">
            <v>29913</v>
          </cell>
          <cell r="C901">
            <v>29859</v>
          </cell>
          <cell r="D901">
            <v>2583.39</v>
          </cell>
          <cell r="E901">
            <v>2583.08</v>
          </cell>
          <cell r="F901">
            <v>2582.5300000000002</v>
          </cell>
          <cell r="G901">
            <v>2582.52</v>
          </cell>
          <cell r="H901">
            <v>0</v>
          </cell>
          <cell r="I901">
            <v>1.4</v>
          </cell>
          <cell r="J901">
            <v>0.03</v>
          </cell>
          <cell r="K901">
            <v>900</v>
          </cell>
        </row>
        <row r="902">
          <cell r="B902">
            <v>30288</v>
          </cell>
          <cell r="C902">
            <v>29913</v>
          </cell>
          <cell r="D902">
            <v>2584.7800000000002</v>
          </cell>
          <cell r="E902">
            <v>2583.39</v>
          </cell>
          <cell r="F902">
            <v>2583.64</v>
          </cell>
          <cell r="G902">
            <v>2582.52</v>
          </cell>
          <cell r="H902">
            <v>0</v>
          </cell>
          <cell r="I902">
            <v>1.4</v>
          </cell>
          <cell r="J902">
            <v>0.8</v>
          </cell>
          <cell r="K902">
            <v>901</v>
          </cell>
        </row>
        <row r="903">
          <cell r="B903">
            <v>28799</v>
          </cell>
          <cell r="C903">
            <v>28437</v>
          </cell>
          <cell r="D903">
            <v>2581.2600000000002</v>
          </cell>
          <cell r="E903">
            <v>2580.33</v>
          </cell>
          <cell r="F903">
            <v>2578.64</v>
          </cell>
          <cell r="G903">
            <v>2578.44</v>
          </cell>
          <cell r="H903">
            <v>0</v>
          </cell>
          <cell r="I903">
            <v>0.83</v>
          </cell>
          <cell r="J903">
            <v>0.19</v>
          </cell>
          <cell r="K903">
            <v>902</v>
          </cell>
        </row>
        <row r="904">
          <cell r="B904">
            <v>28437</v>
          </cell>
          <cell r="C904">
            <v>28208</v>
          </cell>
          <cell r="D904">
            <v>2580.33</v>
          </cell>
          <cell r="E904">
            <v>2579.5500000000002</v>
          </cell>
          <cell r="F904">
            <v>2578.5</v>
          </cell>
          <cell r="G904">
            <v>2578.39</v>
          </cell>
          <cell r="H904">
            <v>0</v>
          </cell>
          <cell r="I904">
            <v>0.93</v>
          </cell>
          <cell r="J904">
            <v>0.17</v>
          </cell>
          <cell r="K904">
            <v>903</v>
          </cell>
        </row>
        <row r="905">
          <cell r="B905">
            <v>28932</v>
          </cell>
          <cell r="C905">
            <v>28584</v>
          </cell>
          <cell r="D905">
            <v>2581.4</v>
          </cell>
          <cell r="E905">
            <v>2580.4</v>
          </cell>
          <cell r="F905">
            <v>2580.5500000000002</v>
          </cell>
          <cell r="G905">
            <v>2579.88</v>
          </cell>
          <cell r="H905">
            <v>0</v>
          </cell>
          <cell r="I905">
            <v>1.5</v>
          </cell>
          <cell r="J905">
            <v>0.7</v>
          </cell>
          <cell r="K905">
            <v>904</v>
          </cell>
        </row>
        <row r="906">
          <cell r="B906">
            <v>28584</v>
          </cell>
          <cell r="C906">
            <v>28266</v>
          </cell>
          <cell r="D906">
            <v>2580.4</v>
          </cell>
          <cell r="E906">
            <v>2579.9899999999998</v>
          </cell>
          <cell r="F906">
            <v>2579.88</v>
          </cell>
          <cell r="G906">
            <v>2579.21</v>
          </cell>
          <cell r="H906">
            <v>0</v>
          </cell>
          <cell r="I906">
            <v>1.5</v>
          </cell>
          <cell r="J906">
            <v>0.7</v>
          </cell>
          <cell r="K906">
            <v>905</v>
          </cell>
        </row>
        <row r="907">
          <cell r="B907">
            <v>28266</v>
          </cell>
          <cell r="C907">
            <v>27902</v>
          </cell>
          <cell r="D907">
            <v>2579.9899999999998</v>
          </cell>
          <cell r="E907">
            <v>2579.5700000000002</v>
          </cell>
          <cell r="F907">
            <v>2579.21</v>
          </cell>
          <cell r="G907">
            <v>2578.62</v>
          </cell>
          <cell r="H907">
            <v>0</v>
          </cell>
          <cell r="I907">
            <v>1.6</v>
          </cell>
          <cell r="J907">
            <v>0.6</v>
          </cell>
          <cell r="K907">
            <v>906</v>
          </cell>
        </row>
        <row r="908">
          <cell r="B908">
            <v>28208</v>
          </cell>
          <cell r="C908">
            <v>27863</v>
          </cell>
          <cell r="D908">
            <v>2579.5500000000002</v>
          </cell>
          <cell r="E908">
            <v>2579.62</v>
          </cell>
          <cell r="F908">
            <v>2578.39</v>
          </cell>
          <cell r="G908">
            <v>2578.23</v>
          </cell>
          <cell r="H908">
            <v>0</v>
          </cell>
          <cell r="I908">
            <v>0.93</v>
          </cell>
          <cell r="J908">
            <v>0.17</v>
          </cell>
          <cell r="K908">
            <v>907</v>
          </cell>
        </row>
        <row r="909">
          <cell r="B909">
            <v>27863</v>
          </cell>
          <cell r="C909">
            <v>27679</v>
          </cell>
          <cell r="D909">
            <v>2579.62</v>
          </cell>
          <cell r="E909">
            <v>2579.6999999999998</v>
          </cell>
          <cell r="F909">
            <v>2578.1999999999998</v>
          </cell>
          <cell r="G909">
            <v>2578.09</v>
          </cell>
          <cell r="H909">
            <v>0</v>
          </cell>
          <cell r="I909">
            <v>1</v>
          </cell>
          <cell r="J909">
            <v>0.2</v>
          </cell>
          <cell r="K909">
            <v>908</v>
          </cell>
        </row>
        <row r="910">
          <cell r="B910">
            <v>27679</v>
          </cell>
          <cell r="C910">
            <v>27286</v>
          </cell>
          <cell r="D910">
            <v>2579.6999999999998</v>
          </cell>
          <cell r="E910">
            <v>2579.39</v>
          </cell>
          <cell r="F910">
            <v>2578.0700000000002</v>
          </cell>
          <cell r="G910">
            <v>2577.85</v>
          </cell>
          <cell r="H910">
            <v>0</v>
          </cell>
          <cell r="I910">
            <v>1</v>
          </cell>
          <cell r="J910">
            <v>0.19</v>
          </cell>
          <cell r="K910">
            <v>909</v>
          </cell>
        </row>
        <row r="911">
          <cell r="B911">
            <v>27902</v>
          </cell>
          <cell r="C911">
            <v>27561</v>
          </cell>
          <cell r="D911">
            <v>2579.5700000000002</v>
          </cell>
          <cell r="E911">
            <v>2579.15</v>
          </cell>
          <cell r="F911">
            <v>2578.6</v>
          </cell>
          <cell r="G911">
            <v>2578.1999999999998</v>
          </cell>
          <cell r="H911">
            <v>0</v>
          </cell>
          <cell r="I911">
            <v>1.6</v>
          </cell>
          <cell r="J911">
            <v>0.4</v>
          </cell>
          <cell r="K911">
            <v>910</v>
          </cell>
        </row>
        <row r="912">
          <cell r="B912">
            <v>29799</v>
          </cell>
          <cell r="C912">
            <v>29287</v>
          </cell>
          <cell r="D912">
            <v>2583.7399999999998</v>
          </cell>
          <cell r="E912">
            <v>2583.1</v>
          </cell>
          <cell r="F912">
            <v>2582.25</v>
          </cell>
          <cell r="G912">
            <v>2581.61</v>
          </cell>
          <cell r="H912">
            <v>2.2000000000000002</v>
          </cell>
          <cell r="I912">
            <v>1.6</v>
          </cell>
          <cell r="J912">
            <v>0.35</v>
          </cell>
          <cell r="K912">
            <v>911</v>
          </cell>
        </row>
        <row r="913">
          <cell r="B913">
            <v>29970</v>
          </cell>
          <cell r="C913">
            <v>29876</v>
          </cell>
          <cell r="D913">
            <v>2584.9499999999998</v>
          </cell>
          <cell r="E913">
            <v>2583.4899999999998</v>
          </cell>
          <cell r="F913">
            <v>2582.91</v>
          </cell>
          <cell r="G913">
            <v>2582.39</v>
          </cell>
          <cell r="H913">
            <v>1.9</v>
          </cell>
          <cell r="I913">
            <v>1.7</v>
          </cell>
          <cell r="J913">
            <v>0.7</v>
          </cell>
          <cell r="K913">
            <v>912</v>
          </cell>
        </row>
        <row r="914">
          <cell r="B914">
            <v>30341</v>
          </cell>
          <cell r="C914">
            <v>30194</v>
          </cell>
          <cell r="D914">
            <v>2586.0500000000002</v>
          </cell>
          <cell r="E914">
            <v>2585.14</v>
          </cell>
          <cell r="F914">
            <v>2585.13</v>
          </cell>
          <cell r="G914">
            <v>2584.2399999999998</v>
          </cell>
          <cell r="H914">
            <v>0</v>
          </cell>
          <cell r="I914">
            <v>1.1499999999999999</v>
          </cell>
          <cell r="J914">
            <v>1.25</v>
          </cell>
          <cell r="K914">
            <v>913</v>
          </cell>
        </row>
        <row r="915">
          <cell r="B915">
            <v>30453</v>
          </cell>
          <cell r="C915">
            <v>30422</v>
          </cell>
          <cell r="D915">
            <v>2586.58</v>
          </cell>
          <cell r="E915">
            <v>2586.17</v>
          </cell>
          <cell r="F915">
            <v>2585.64</v>
          </cell>
          <cell r="G915">
            <v>2585.42</v>
          </cell>
          <cell r="H915">
            <v>0</v>
          </cell>
          <cell r="I915">
            <v>1.05</v>
          </cell>
          <cell r="J915">
            <v>1.38</v>
          </cell>
          <cell r="K915">
            <v>914</v>
          </cell>
        </row>
        <row r="916">
          <cell r="B916">
            <v>27333</v>
          </cell>
          <cell r="C916">
            <v>27163</v>
          </cell>
          <cell r="D916">
            <v>2580.0500000000002</v>
          </cell>
          <cell r="E916">
            <v>2579.2600000000002</v>
          </cell>
          <cell r="F916">
            <v>2577.9499999999998</v>
          </cell>
          <cell r="G916">
            <v>2577.7600000000002</v>
          </cell>
          <cell r="H916">
            <v>0</v>
          </cell>
          <cell r="I916">
            <v>0.75</v>
          </cell>
          <cell r="J916">
            <v>0.2</v>
          </cell>
          <cell r="K916">
            <v>915</v>
          </cell>
        </row>
        <row r="917">
          <cell r="B917">
            <v>30611</v>
          </cell>
          <cell r="C917">
            <v>30461</v>
          </cell>
          <cell r="D917">
            <v>2585.8200000000002</v>
          </cell>
          <cell r="E917">
            <v>2585.36</v>
          </cell>
          <cell r="F917">
            <v>2583.62</v>
          </cell>
          <cell r="G917">
            <v>2583.2800000000002</v>
          </cell>
          <cell r="H917">
            <v>0</v>
          </cell>
          <cell r="I917">
            <v>0.6</v>
          </cell>
          <cell r="J917">
            <v>0.54</v>
          </cell>
          <cell r="K917">
            <v>916</v>
          </cell>
        </row>
        <row r="918">
          <cell r="B918">
            <v>30461</v>
          </cell>
          <cell r="C918">
            <v>30263</v>
          </cell>
          <cell r="D918">
            <v>2585.36</v>
          </cell>
          <cell r="E918">
            <v>2584.91</v>
          </cell>
          <cell r="F918">
            <v>2583.1999999999998</v>
          </cell>
          <cell r="G918">
            <v>2582.98</v>
          </cell>
          <cell r="H918">
            <v>0</v>
          </cell>
          <cell r="I918">
            <v>0.68</v>
          </cell>
          <cell r="J918">
            <v>0.35</v>
          </cell>
          <cell r="K918">
            <v>917</v>
          </cell>
        </row>
        <row r="919">
          <cell r="B919">
            <v>30263</v>
          </cell>
          <cell r="C919">
            <v>30044</v>
          </cell>
          <cell r="D919">
            <v>2584.91</v>
          </cell>
          <cell r="E919">
            <v>2584.71</v>
          </cell>
          <cell r="F919">
            <v>2582.9699999999998</v>
          </cell>
          <cell r="G919">
            <v>2582.62</v>
          </cell>
          <cell r="H919">
            <v>0</v>
          </cell>
          <cell r="I919">
            <v>0.68</v>
          </cell>
          <cell r="J919">
            <v>0.35</v>
          </cell>
          <cell r="K919">
            <v>918</v>
          </cell>
        </row>
        <row r="920">
          <cell r="B920">
            <v>30044</v>
          </cell>
          <cell r="C920">
            <v>29830</v>
          </cell>
          <cell r="D920">
            <v>2584.71</v>
          </cell>
          <cell r="E920">
            <v>2584.5100000000002</v>
          </cell>
          <cell r="F920">
            <v>2582.62</v>
          </cell>
          <cell r="G920">
            <v>2582.27</v>
          </cell>
          <cell r="H920">
            <v>0</v>
          </cell>
          <cell r="I920">
            <v>0.68</v>
          </cell>
          <cell r="J920">
            <v>0.35</v>
          </cell>
          <cell r="K920">
            <v>919</v>
          </cell>
        </row>
        <row r="921">
          <cell r="B921">
            <v>29826</v>
          </cell>
          <cell r="C921">
            <v>29779</v>
          </cell>
          <cell r="D921">
            <v>0</v>
          </cell>
          <cell r="E921">
            <v>0</v>
          </cell>
          <cell r="F921">
            <v>2582.3200000000002</v>
          </cell>
          <cell r="G921">
            <v>0</v>
          </cell>
          <cell r="H921">
            <v>0</v>
          </cell>
          <cell r="I921">
            <v>0.55000000000000004</v>
          </cell>
          <cell r="J921">
            <v>0</v>
          </cell>
          <cell r="K921">
            <v>920</v>
          </cell>
        </row>
        <row r="922">
          <cell r="B922">
            <v>29656</v>
          </cell>
          <cell r="C922">
            <v>29622</v>
          </cell>
          <cell r="D922">
            <v>2581.42</v>
          </cell>
          <cell r="E922">
            <v>2581.7800000000002</v>
          </cell>
          <cell r="F922">
            <v>2580.3000000000002</v>
          </cell>
          <cell r="G922">
            <v>2580.1799999999998</v>
          </cell>
          <cell r="H922">
            <v>0</v>
          </cell>
          <cell r="I922">
            <v>0.25</v>
          </cell>
          <cell r="J922">
            <v>0.6</v>
          </cell>
          <cell r="K922">
            <v>921</v>
          </cell>
        </row>
        <row r="923">
          <cell r="B923">
            <v>29892</v>
          </cell>
          <cell r="C923">
            <v>29638</v>
          </cell>
          <cell r="D923">
            <v>2583.8000000000002</v>
          </cell>
          <cell r="E923">
            <v>0</v>
          </cell>
          <cell r="F923">
            <v>2582.09</v>
          </cell>
          <cell r="G923">
            <v>2581.69</v>
          </cell>
          <cell r="H923">
            <v>0</v>
          </cell>
          <cell r="I923">
            <v>0.3</v>
          </cell>
          <cell r="J923">
            <v>0.41</v>
          </cell>
          <cell r="K923">
            <v>922</v>
          </cell>
        </row>
        <row r="924">
          <cell r="B924">
            <v>29637</v>
          </cell>
          <cell r="C924">
            <v>29460</v>
          </cell>
          <cell r="D924">
            <v>2583.7399999999998</v>
          </cell>
          <cell r="E924">
            <v>0</v>
          </cell>
          <cell r="F924">
            <v>2582.19</v>
          </cell>
          <cell r="G924">
            <v>2581.52</v>
          </cell>
          <cell r="H924">
            <v>0</v>
          </cell>
          <cell r="I924">
            <v>0.25</v>
          </cell>
          <cell r="J924">
            <v>12</v>
          </cell>
          <cell r="K924">
            <v>923</v>
          </cell>
        </row>
        <row r="925">
          <cell r="B925">
            <v>29401</v>
          </cell>
          <cell r="C925">
            <v>29200</v>
          </cell>
          <cell r="D925">
            <v>0</v>
          </cell>
          <cell r="E925">
            <v>0</v>
          </cell>
          <cell r="F925">
            <v>2582.2800000000002</v>
          </cell>
          <cell r="G925">
            <v>2581.98</v>
          </cell>
          <cell r="H925">
            <v>0</v>
          </cell>
          <cell r="I925">
            <v>0.3</v>
          </cell>
          <cell r="J925">
            <v>0.55000000000000004</v>
          </cell>
          <cell r="K925">
            <v>924</v>
          </cell>
        </row>
        <row r="926">
          <cell r="B926">
            <v>29204</v>
          </cell>
          <cell r="C926">
            <v>29183</v>
          </cell>
          <cell r="D926">
            <v>0</v>
          </cell>
          <cell r="E926">
            <v>2582.8000000000002</v>
          </cell>
          <cell r="F926">
            <v>2581.67</v>
          </cell>
          <cell r="G926">
            <v>2581.33</v>
          </cell>
          <cell r="H926">
            <v>0</v>
          </cell>
          <cell r="I926">
            <v>0.38</v>
          </cell>
          <cell r="J926">
            <v>0.96</v>
          </cell>
          <cell r="K926">
            <v>925</v>
          </cell>
        </row>
        <row r="927">
          <cell r="B927">
            <v>29183</v>
          </cell>
          <cell r="C927">
            <v>29134</v>
          </cell>
          <cell r="D927">
            <v>2582.8000000000002</v>
          </cell>
          <cell r="E927">
            <v>0</v>
          </cell>
          <cell r="F927">
            <v>2581.41</v>
          </cell>
          <cell r="G927">
            <v>2581.16</v>
          </cell>
          <cell r="H927">
            <v>0</v>
          </cell>
          <cell r="I927">
            <v>0.4</v>
          </cell>
          <cell r="J927">
            <v>0.4</v>
          </cell>
          <cell r="K927">
            <v>926</v>
          </cell>
        </row>
        <row r="928">
          <cell r="B928">
            <v>29061</v>
          </cell>
          <cell r="C928">
            <v>29134</v>
          </cell>
          <cell r="D928">
            <v>0</v>
          </cell>
          <cell r="E928">
            <v>0</v>
          </cell>
          <cell r="F928">
            <v>2581.5</v>
          </cell>
          <cell r="G928">
            <v>2581.2800000000002</v>
          </cell>
          <cell r="H928">
            <v>0</v>
          </cell>
          <cell r="I928">
            <v>0.3</v>
          </cell>
          <cell r="J928">
            <v>0.97</v>
          </cell>
          <cell r="K928">
            <v>927</v>
          </cell>
        </row>
        <row r="929">
          <cell r="B929">
            <v>28914</v>
          </cell>
          <cell r="C929">
            <v>29061</v>
          </cell>
          <cell r="D929">
            <v>0</v>
          </cell>
          <cell r="E929">
            <v>0</v>
          </cell>
          <cell r="F929">
            <v>2581.96</v>
          </cell>
          <cell r="G929">
            <v>2581.5100000000002</v>
          </cell>
          <cell r="H929">
            <v>0</v>
          </cell>
          <cell r="I929">
            <v>0.3</v>
          </cell>
          <cell r="J929">
            <v>1</v>
          </cell>
          <cell r="K929">
            <v>928</v>
          </cell>
        </row>
        <row r="930">
          <cell r="B930">
            <v>29134</v>
          </cell>
          <cell r="C930">
            <v>29160</v>
          </cell>
          <cell r="D930">
            <v>0</v>
          </cell>
          <cell r="E930">
            <v>2582.54</v>
          </cell>
          <cell r="F930">
            <v>2581.5</v>
          </cell>
          <cell r="G930">
            <v>2581.41</v>
          </cell>
          <cell r="H930">
            <v>0</v>
          </cell>
          <cell r="I930">
            <v>0.6</v>
          </cell>
          <cell r="J930">
            <v>0.3</v>
          </cell>
          <cell r="K930">
            <v>929</v>
          </cell>
        </row>
        <row r="931">
          <cell r="B931">
            <v>29160</v>
          </cell>
          <cell r="C931">
            <v>29180</v>
          </cell>
          <cell r="D931">
            <v>2582.54</v>
          </cell>
          <cell r="E931">
            <v>2582.5700000000002</v>
          </cell>
          <cell r="F931">
            <v>2581.11</v>
          </cell>
          <cell r="G931">
            <v>2580.98</v>
          </cell>
          <cell r="H931">
            <v>0</v>
          </cell>
          <cell r="I931">
            <v>0.6</v>
          </cell>
          <cell r="J931">
            <v>0.3</v>
          </cell>
          <cell r="K931">
            <v>930</v>
          </cell>
        </row>
        <row r="932">
          <cell r="B932">
            <v>29227</v>
          </cell>
          <cell r="C932">
            <v>29160</v>
          </cell>
          <cell r="D932">
            <v>2582.59</v>
          </cell>
          <cell r="E932">
            <v>2582.54</v>
          </cell>
          <cell r="F932">
            <v>2581.2199999999998</v>
          </cell>
          <cell r="G932">
            <v>2580.96</v>
          </cell>
          <cell r="H932">
            <v>0</v>
          </cell>
          <cell r="I932">
            <v>0.2</v>
          </cell>
          <cell r="J932">
            <v>0.9</v>
          </cell>
          <cell r="K932">
            <v>931</v>
          </cell>
        </row>
        <row r="933">
          <cell r="B933">
            <v>29231</v>
          </cell>
          <cell r="C933">
            <v>29227</v>
          </cell>
          <cell r="D933">
            <v>2582.61</v>
          </cell>
          <cell r="E933">
            <v>2582.59</v>
          </cell>
          <cell r="F933">
            <v>2581.3000000000002</v>
          </cell>
          <cell r="G933">
            <v>2581.2199999999998</v>
          </cell>
          <cell r="H933">
            <v>0</v>
          </cell>
          <cell r="I933">
            <v>0.2</v>
          </cell>
          <cell r="J933">
            <v>0.9</v>
          </cell>
          <cell r="K933">
            <v>932</v>
          </cell>
        </row>
        <row r="934">
          <cell r="B934">
            <v>29378</v>
          </cell>
          <cell r="C934">
            <v>29332</v>
          </cell>
          <cell r="D934">
            <v>2582.59</v>
          </cell>
          <cell r="E934">
            <v>2582.6999999999998</v>
          </cell>
          <cell r="F934">
            <v>2581.4699999999998</v>
          </cell>
          <cell r="G934">
            <v>2581.39</v>
          </cell>
          <cell r="H934">
            <v>0</v>
          </cell>
          <cell r="I934">
            <v>0.2</v>
          </cell>
          <cell r="J934">
            <v>0.9</v>
          </cell>
          <cell r="K934">
            <v>933</v>
          </cell>
        </row>
        <row r="935">
          <cell r="B935">
            <v>29332</v>
          </cell>
          <cell r="C935">
            <v>29354</v>
          </cell>
          <cell r="D935">
            <v>2582.6999999999998</v>
          </cell>
          <cell r="E935">
            <v>2582.36</v>
          </cell>
          <cell r="F935">
            <v>2581.38</v>
          </cell>
          <cell r="G935">
            <v>2581.1799999999998</v>
          </cell>
          <cell r="H935">
            <v>0</v>
          </cell>
          <cell r="I935">
            <v>0.25</v>
          </cell>
          <cell r="J935">
            <v>0.6</v>
          </cell>
          <cell r="K935">
            <v>934</v>
          </cell>
        </row>
        <row r="936">
          <cell r="B936">
            <v>28354</v>
          </cell>
          <cell r="C936">
            <v>28379</v>
          </cell>
          <cell r="D936">
            <v>2581.84</v>
          </cell>
          <cell r="E936">
            <v>2581.2199999999998</v>
          </cell>
          <cell r="F936">
            <v>0</v>
          </cell>
          <cell r="G936">
            <v>2579.9299999999998</v>
          </cell>
          <cell r="H936">
            <v>0</v>
          </cell>
          <cell r="I936">
            <v>0.35</v>
          </cell>
          <cell r="J936">
            <v>1</v>
          </cell>
          <cell r="K936">
            <v>935</v>
          </cell>
        </row>
        <row r="937">
          <cell r="B937">
            <v>30317</v>
          </cell>
          <cell r="C937">
            <v>30231</v>
          </cell>
          <cell r="D937">
            <v>0</v>
          </cell>
          <cell r="E937">
            <v>2585.4899999999998</v>
          </cell>
          <cell r="F937">
            <v>0</v>
          </cell>
          <cell r="G937">
            <v>2585.0300000000002</v>
          </cell>
          <cell r="H937">
            <v>0</v>
          </cell>
          <cell r="I937">
            <v>0.53</v>
          </cell>
          <cell r="J937">
            <v>0</v>
          </cell>
          <cell r="K937">
            <v>936</v>
          </cell>
        </row>
        <row r="938">
          <cell r="B938">
            <v>28851</v>
          </cell>
          <cell r="C938">
            <v>28486</v>
          </cell>
          <cell r="D938">
            <v>2582.6</v>
          </cell>
          <cell r="E938">
            <v>0</v>
          </cell>
          <cell r="F938">
            <v>2581.0100000000002</v>
          </cell>
          <cell r="G938">
            <v>2580.48</v>
          </cell>
          <cell r="H938">
            <v>0</v>
          </cell>
          <cell r="I938">
            <v>0.3</v>
          </cell>
          <cell r="J938">
            <v>0.44</v>
          </cell>
          <cell r="K938">
            <v>937</v>
          </cell>
        </row>
        <row r="939">
          <cell r="B939">
            <v>29455</v>
          </cell>
          <cell r="C939">
            <v>29371</v>
          </cell>
          <cell r="D939">
            <v>2583.21</v>
          </cell>
          <cell r="E939">
            <v>2582.7600000000002</v>
          </cell>
          <cell r="F939">
            <v>2581.9</v>
          </cell>
          <cell r="G939">
            <v>2581.4499999999998</v>
          </cell>
          <cell r="H939">
            <v>0</v>
          </cell>
          <cell r="I939">
            <v>0.6</v>
          </cell>
          <cell r="J939">
            <v>0.8</v>
          </cell>
          <cell r="K939">
            <v>938</v>
          </cell>
        </row>
        <row r="940">
          <cell r="B940">
            <v>29455</v>
          </cell>
          <cell r="C940">
            <v>29734</v>
          </cell>
          <cell r="D940">
            <v>0</v>
          </cell>
          <cell r="E940">
            <v>2583.21</v>
          </cell>
          <cell r="F940">
            <v>2582.3000000000002</v>
          </cell>
          <cell r="G940">
            <v>2581.9</v>
          </cell>
          <cell r="H940">
            <v>0</v>
          </cell>
          <cell r="I940">
            <v>0.4</v>
          </cell>
          <cell r="J940">
            <v>0.4</v>
          </cell>
          <cell r="K940">
            <v>939</v>
          </cell>
        </row>
        <row r="941">
          <cell r="B941">
            <v>30766</v>
          </cell>
          <cell r="C941">
            <v>30678</v>
          </cell>
          <cell r="D941">
            <v>2589.42</v>
          </cell>
          <cell r="E941">
            <v>2588.85</v>
          </cell>
          <cell r="F941">
            <v>2588.1999999999998</v>
          </cell>
          <cell r="G941">
            <v>2587.42</v>
          </cell>
          <cell r="H941">
            <v>0</v>
          </cell>
          <cell r="I941">
            <v>0.75</v>
          </cell>
          <cell r="J941">
            <v>1.3</v>
          </cell>
          <cell r="K941">
            <v>940</v>
          </cell>
        </row>
        <row r="942">
          <cell r="B942">
            <v>30941</v>
          </cell>
          <cell r="C942">
            <v>30766</v>
          </cell>
          <cell r="D942">
            <v>2590.33</v>
          </cell>
          <cell r="E942">
            <v>2589.42</v>
          </cell>
          <cell r="F942">
            <v>2589.29</v>
          </cell>
          <cell r="G942">
            <v>2588.3000000000002</v>
          </cell>
          <cell r="H942">
            <v>0.5</v>
          </cell>
          <cell r="I942">
            <v>0.7</v>
          </cell>
          <cell r="J942">
            <v>1.03</v>
          </cell>
          <cell r="K942">
            <v>941</v>
          </cell>
        </row>
        <row r="943">
          <cell r="B943">
            <v>26535</v>
          </cell>
          <cell r="C943">
            <v>26357</v>
          </cell>
          <cell r="D943">
            <v>2579.91</v>
          </cell>
          <cell r="E943">
            <v>2578.9</v>
          </cell>
          <cell r="F943">
            <v>2578.4899999999998</v>
          </cell>
          <cell r="G943">
            <v>2577.37</v>
          </cell>
          <cell r="H943">
            <v>0</v>
          </cell>
          <cell r="I943">
            <v>0.3</v>
          </cell>
          <cell r="J943">
            <v>1.6</v>
          </cell>
          <cell r="K943">
            <v>942</v>
          </cell>
        </row>
        <row r="944">
          <cell r="B944">
            <v>26364</v>
          </cell>
          <cell r="C944">
            <v>26357</v>
          </cell>
          <cell r="D944">
            <v>2578.9899999999998</v>
          </cell>
          <cell r="E944">
            <v>2578.9</v>
          </cell>
          <cell r="F944">
            <v>2576.2399999999998</v>
          </cell>
          <cell r="G944">
            <v>2576.1799999999998</v>
          </cell>
          <cell r="H944">
            <v>0</v>
          </cell>
          <cell r="I944">
            <v>0.53</v>
          </cell>
          <cell r="J944">
            <v>0.6</v>
          </cell>
          <cell r="K944">
            <v>943</v>
          </cell>
        </row>
        <row r="945">
          <cell r="B945">
            <v>25052</v>
          </cell>
          <cell r="C945">
            <v>25467</v>
          </cell>
          <cell r="D945">
            <v>2578</v>
          </cell>
          <cell r="E945">
            <v>2577.54</v>
          </cell>
          <cell r="F945">
            <v>2576.88</v>
          </cell>
          <cell r="G945">
            <v>2576.42</v>
          </cell>
          <cell r="H945">
            <v>0</v>
          </cell>
          <cell r="I945">
            <v>0.45</v>
          </cell>
          <cell r="J945">
            <v>0.4</v>
          </cell>
          <cell r="K945">
            <v>944</v>
          </cell>
        </row>
        <row r="946">
          <cell r="B946">
            <v>22811</v>
          </cell>
          <cell r="C946">
            <v>23014</v>
          </cell>
          <cell r="D946">
            <v>0</v>
          </cell>
          <cell r="E946">
            <v>2579.15</v>
          </cell>
          <cell r="F946">
            <v>2577.84</v>
          </cell>
          <cell r="G946">
            <v>2577.5100000000002</v>
          </cell>
          <cell r="H946">
            <v>0</v>
          </cell>
          <cell r="I946">
            <v>0.2</v>
          </cell>
          <cell r="J946">
            <v>0.6</v>
          </cell>
          <cell r="K946">
            <v>945</v>
          </cell>
        </row>
        <row r="947">
          <cell r="B947">
            <v>25496</v>
          </cell>
          <cell r="C947">
            <v>25467</v>
          </cell>
          <cell r="D947">
            <v>2577.58</v>
          </cell>
          <cell r="E947">
            <v>2577.54</v>
          </cell>
          <cell r="F947">
            <v>2576.52</v>
          </cell>
          <cell r="G947">
            <v>2576.42</v>
          </cell>
          <cell r="H947">
            <v>0</v>
          </cell>
          <cell r="I947">
            <v>1.6</v>
          </cell>
          <cell r="J947">
            <v>0.17</v>
          </cell>
          <cell r="K947">
            <v>946</v>
          </cell>
        </row>
        <row r="948">
          <cell r="B948">
            <v>23516</v>
          </cell>
          <cell r="C948">
            <v>23341</v>
          </cell>
          <cell r="D948">
            <v>2579.6799999999998</v>
          </cell>
          <cell r="E948">
            <v>2577.31</v>
          </cell>
          <cell r="F948">
            <v>2578.36</v>
          </cell>
          <cell r="G948">
            <v>2576.7600000000002</v>
          </cell>
          <cell r="H948">
            <v>0</v>
          </cell>
          <cell r="I948">
            <v>0.3</v>
          </cell>
          <cell r="J948">
            <v>1.57</v>
          </cell>
          <cell r="K948">
            <v>947</v>
          </cell>
        </row>
        <row r="949">
          <cell r="B949">
            <v>26106</v>
          </cell>
          <cell r="C949">
            <v>26230</v>
          </cell>
          <cell r="D949">
            <v>2578.98</v>
          </cell>
          <cell r="E949">
            <v>2578.86</v>
          </cell>
          <cell r="F949">
            <v>2575.9899999999998</v>
          </cell>
          <cell r="G949">
            <v>2575.88</v>
          </cell>
          <cell r="H949">
            <v>0</v>
          </cell>
          <cell r="I949">
            <v>0.53</v>
          </cell>
          <cell r="J949">
            <v>0.21</v>
          </cell>
          <cell r="K949">
            <v>948</v>
          </cell>
        </row>
        <row r="950">
          <cell r="B950">
            <v>25741</v>
          </cell>
          <cell r="C950">
            <v>25711</v>
          </cell>
          <cell r="D950">
            <v>2577.63</v>
          </cell>
          <cell r="E950">
            <v>2577.3000000000002</v>
          </cell>
          <cell r="F950">
            <v>2575.5100000000002</v>
          </cell>
          <cell r="G950">
            <v>2575.4499999999998</v>
          </cell>
          <cell r="H950">
            <v>1.4</v>
          </cell>
          <cell r="I950">
            <v>1.3</v>
          </cell>
          <cell r="J950">
            <v>0.05</v>
          </cell>
          <cell r="K950">
            <v>949</v>
          </cell>
        </row>
        <row r="951">
          <cell r="B951">
            <v>24647</v>
          </cell>
          <cell r="C951">
            <v>24600</v>
          </cell>
          <cell r="D951">
            <v>2579.4</v>
          </cell>
          <cell r="E951">
            <v>2578.9</v>
          </cell>
          <cell r="F951">
            <v>2577.9299999999998</v>
          </cell>
          <cell r="G951">
            <v>2579.9899999999998</v>
          </cell>
          <cell r="H951">
            <v>0</v>
          </cell>
          <cell r="I951">
            <v>0.3</v>
          </cell>
          <cell r="J951">
            <v>1.5</v>
          </cell>
          <cell r="K951">
            <v>950</v>
          </cell>
        </row>
        <row r="952">
          <cell r="B952">
            <v>24165</v>
          </cell>
          <cell r="C952">
            <v>24349</v>
          </cell>
          <cell r="D952">
            <v>2580.1999999999998</v>
          </cell>
          <cell r="E952">
            <v>2580.09</v>
          </cell>
          <cell r="F952">
            <v>2578.94</v>
          </cell>
          <cell r="G952">
            <v>2578.42</v>
          </cell>
          <cell r="H952">
            <v>0</v>
          </cell>
          <cell r="I952">
            <v>0.2</v>
          </cell>
          <cell r="J952">
            <v>0.9</v>
          </cell>
          <cell r="K952">
            <v>951</v>
          </cell>
        </row>
        <row r="953">
          <cell r="B953">
            <v>23851</v>
          </cell>
          <cell r="C953">
            <v>23915</v>
          </cell>
          <cell r="D953">
            <v>2579.7399999999998</v>
          </cell>
          <cell r="E953">
            <v>2579</v>
          </cell>
          <cell r="F953">
            <v>2578.2800000000002</v>
          </cell>
          <cell r="G953">
            <v>2576.7600000000002</v>
          </cell>
          <cell r="H953">
            <v>0</v>
          </cell>
          <cell r="I953">
            <v>0.3</v>
          </cell>
          <cell r="J953">
            <v>1.8</v>
          </cell>
          <cell r="K953">
            <v>952</v>
          </cell>
        </row>
        <row r="954">
          <cell r="B954">
            <v>23700</v>
          </cell>
          <cell r="C954">
            <v>23649</v>
          </cell>
          <cell r="D954">
            <v>2580.21</v>
          </cell>
          <cell r="E954">
            <v>2578.04</v>
          </cell>
          <cell r="F954">
            <v>0</v>
          </cell>
          <cell r="G954">
            <v>2576.5100000000002</v>
          </cell>
          <cell r="H954">
            <v>0</v>
          </cell>
          <cell r="I954">
            <v>0.2</v>
          </cell>
          <cell r="J954">
            <v>2.5</v>
          </cell>
          <cell r="K954">
            <v>953</v>
          </cell>
        </row>
        <row r="955">
          <cell r="B955">
            <v>26935</v>
          </cell>
          <cell r="C955">
            <v>26776</v>
          </cell>
          <cell r="D955">
            <v>2580.52</v>
          </cell>
          <cell r="E955">
            <v>2580.5</v>
          </cell>
          <cell r="F955">
            <v>2578.71</v>
          </cell>
          <cell r="G955">
            <v>2578.31</v>
          </cell>
          <cell r="H955">
            <v>0</v>
          </cell>
          <cell r="I955">
            <v>0.35</v>
          </cell>
          <cell r="J955">
            <v>0.4</v>
          </cell>
          <cell r="K955">
            <v>954</v>
          </cell>
        </row>
        <row r="956">
          <cell r="B956">
            <v>23014</v>
          </cell>
          <cell r="C956">
            <v>22992</v>
          </cell>
          <cell r="D956">
            <v>2579.15</v>
          </cell>
          <cell r="E956">
            <v>2578.34</v>
          </cell>
          <cell r="F956">
            <v>2577.5700000000002</v>
          </cell>
          <cell r="G956">
            <v>2577.39</v>
          </cell>
          <cell r="H956">
            <v>0</v>
          </cell>
          <cell r="I956">
            <v>0.9</v>
          </cell>
          <cell r="J956">
            <v>0.5</v>
          </cell>
          <cell r="K956">
            <v>955</v>
          </cell>
        </row>
        <row r="957">
          <cell r="B957">
            <v>22640</v>
          </cell>
          <cell r="C957">
            <v>22985</v>
          </cell>
          <cell r="D957">
            <v>2580.34</v>
          </cell>
          <cell r="E957">
            <v>2579.21</v>
          </cell>
          <cell r="F957">
            <v>2578.1799999999998</v>
          </cell>
          <cell r="G957">
            <v>2577.81</v>
          </cell>
          <cell r="H957">
            <v>0</v>
          </cell>
          <cell r="I957">
            <v>0.95</v>
          </cell>
          <cell r="J957">
            <v>0.9</v>
          </cell>
          <cell r="K957">
            <v>956</v>
          </cell>
        </row>
        <row r="958">
          <cell r="B958">
            <v>22603</v>
          </cell>
          <cell r="C958">
            <v>22584</v>
          </cell>
          <cell r="D958">
            <v>2580.85</v>
          </cell>
          <cell r="E958">
            <v>2580.59</v>
          </cell>
          <cell r="F958">
            <v>2578.56</v>
          </cell>
          <cell r="G958">
            <v>2578.14</v>
          </cell>
          <cell r="H958">
            <v>0</v>
          </cell>
          <cell r="I958">
            <v>0.68</v>
          </cell>
          <cell r="J958">
            <v>0.38</v>
          </cell>
          <cell r="K958">
            <v>957</v>
          </cell>
        </row>
        <row r="959">
          <cell r="B959">
            <v>24295</v>
          </cell>
          <cell r="C959">
            <v>24600</v>
          </cell>
          <cell r="D959">
            <v>2579.1999999999998</v>
          </cell>
          <cell r="E959">
            <v>2578.19</v>
          </cell>
          <cell r="F959">
            <v>2577.39</v>
          </cell>
          <cell r="G959">
            <v>2577.0300000000002</v>
          </cell>
          <cell r="H959">
            <v>0</v>
          </cell>
          <cell r="I959">
            <v>1.1000000000000001</v>
          </cell>
          <cell r="J959">
            <v>0.4</v>
          </cell>
          <cell r="K959">
            <v>958</v>
          </cell>
        </row>
        <row r="960">
          <cell r="B960">
            <v>23631</v>
          </cell>
          <cell r="C960">
            <v>23478</v>
          </cell>
          <cell r="D960">
            <v>2576.91</v>
          </cell>
          <cell r="E960">
            <v>2575.5</v>
          </cell>
          <cell r="F960">
            <v>2574.64</v>
          </cell>
          <cell r="G960">
            <v>2574.5700000000002</v>
          </cell>
          <cell r="H960">
            <v>1.6</v>
          </cell>
          <cell r="I960">
            <v>1.4</v>
          </cell>
          <cell r="J960">
            <v>7.0000000000000007E-2</v>
          </cell>
          <cell r="K960">
            <v>959</v>
          </cell>
        </row>
        <row r="961">
          <cell r="B961">
            <v>23360</v>
          </cell>
          <cell r="C961">
            <v>23523</v>
          </cell>
          <cell r="D961">
            <v>2576.02</v>
          </cell>
          <cell r="E961">
            <v>2577.84</v>
          </cell>
          <cell r="F961">
            <v>2574.09</v>
          </cell>
          <cell r="G961">
            <v>2573.9899999999998</v>
          </cell>
          <cell r="H961">
            <v>0</v>
          </cell>
          <cell r="I961">
            <v>0.3</v>
          </cell>
          <cell r="J961">
            <v>0.2</v>
          </cell>
          <cell r="K961">
            <v>960</v>
          </cell>
        </row>
        <row r="962">
          <cell r="B962">
            <v>23375</v>
          </cell>
          <cell r="C962">
            <v>23538</v>
          </cell>
          <cell r="D962">
            <v>2576.0100000000002</v>
          </cell>
          <cell r="E962">
            <v>2575.89</v>
          </cell>
          <cell r="F962">
            <v>2574.21</v>
          </cell>
          <cell r="G962">
            <v>2574.12</v>
          </cell>
          <cell r="H962">
            <v>0</v>
          </cell>
          <cell r="I962">
            <v>0.3</v>
          </cell>
          <cell r="J962">
            <v>0.17</v>
          </cell>
          <cell r="K962">
            <v>961</v>
          </cell>
        </row>
        <row r="963">
          <cell r="B963">
            <v>23460</v>
          </cell>
          <cell r="C963">
            <v>23621</v>
          </cell>
          <cell r="D963">
            <v>2577.69</v>
          </cell>
          <cell r="E963">
            <v>2577.1</v>
          </cell>
          <cell r="F963">
            <v>2575.36</v>
          </cell>
          <cell r="G963">
            <v>2575.0700000000002</v>
          </cell>
          <cell r="H963">
            <v>0</v>
          </cell>
          <cell r="I963">
            <v>0.2</v>
          </cell>
          <cell r="J963">
            <v>0.5</v>
          </cell>
          <cell r="K963">
            <v>962</v>
          </cell>
        </row>
        <row r="964">
          <cell r="B964">
            <v>23542</v>
          </cell>
          <cell r="C964">
            <v>23461</v>
          </cell>
          <cell r="D964">
            <v>2577.02</v>
          </cell>
          <cell r="E964">
            <v>2576.3000000000002</v>
          </cell>
          <cell r="F964">
            <v>2575.35</v>
          </cell>
          <cell r="G964">
            <v>2574.58</v>
          </cell>
          <cell r="H964">
            <v>0</v>
          </cell>
          <cell r="I964">
            <v>0.2</v>
          </cell>
          <cell r="J964">
            <v>1.48</v>
          </cell>
          <cell r="K964">
            <v>963</v>
          </cell>
        </row>
        <row r="965">
          <cell r="B965">
            <v>23511</v>
          </cell>
          <cell r="C965">
            <v>23535</v>
          </cell>
          <cell r="D965">
            <v>0</v>
          </cell>
          <cell r="E965">
            <v>2578.96</v>
          </cell>
          <cell r="F965">
            <v>2577.62</v>
          </cell>
          <cell r="G965">
            <v>2577.23</v>
          </cell>
          <cell r="H965">
            <v>0</v>
          </cell>
          <cell r="I965">
            <v>0</v>
          </cell>
          <cell r="J965">
            <v>0</v>
          </cell>
          <cell r="K965">
            <v>964</v>
          </cell>
        </row>
        <row r="966">
          <cell r="B966">
            <v>23493</v>
          </cell>
          <cell r="C966">
            <v>23630</v>
          </cell>
          <cell r="D966">
            <v>2579.5100000000002</v>
          </cell>
          <cell r="E966">
            <v>2579.0100000000002</v>
          </cell>
          <cell r="F966">
            <v>2577.86</v>
          </cell>
          <cell r="G966">
            <v>2577.5300000000002</v>
          </cell>
          <cell r="H966">
            <v>0</v>
          </cell>
          <cell r="I966">
            <v>0.2</v>
          </cell>
          <cell r="J966">
            <v>0.6</v>
          </cell>
          <cell r="K966">
            <v>965</v>
          </cell>
        </row>
        <row r="967">
          <cell r="B967">
            <v>23616</v>
          </cell>
          <cell r="C967">
            <v>23443</v>
          </cell>
          <cell r="D967">
            <v>2578.06</v>
          </cell>
          <cell r="E967">
            <v>2577.9699999999998</v>
          </cell>
          <cell r="F967">
            <v>2576.63</v>
          </cell>
          <cell r="G967">
            <v>2576.2600000000002</v>
          </cell>
          <cell r="H967">
            <v>0</v>
          </cell>
          <cell r="I967">
            <v>0.2</v>
          </cell>
          <cell r="J967">
            <v>0.5</v>
          </cell>
          <cell r="K967">
            <v>966</v>
          </cell>
        </row>
        <row r="968">
          <cell r="B968">
            <v>23443</v>
          </cell>
          <cell r="C968">
            <v>23531</v>
          </cell>
          <cell r="D968">
            <v>2577.79</v>
          </cell>
          <cell r="E968">
            <v>2577.73</v>
          </cell>
          <cell r="F968">
            <v>2576.2600000000002</v>
          </cell>
          <cell r="G968">
            <v>2575.85</v>
          </cell>
          <cell r="H968">
            <v>0</v>
          </cell>
          <cell r="I968">
            <v>0.2</v>
          </cell>
          <cell r="J968">
            <v>1.24</v>
          </cell>
          <cell r="K968">
            <v>967</v>
          </cell>
        </row>
        <row r="969">
          <cell r="B969">
            <v>23395</v>
          </cell>
          <cell r="C969">
            <v>23573</v>
          </cell>
          <cell r="D969">
            <v>2577.8000000000002</v>
          </cell>
          <cell r="E969">
            <v>2578.4499999999998</v>
          </cell>
          <cell r="F969">
            <v>2575.02</v>
          </cell>
          <cell r="G969">
            <v>2574.79</v>
          </cell>
          <cell r="H969">
            <v>0</v>
          </cell>
          <cell r="I969">
            <v>0.4</v>
          </cell>
          <cell r="J969">
            <v>0.4</v>
          </cell>
          <cell r="K969">
            <v>968</v>
          </cell>
        </row>
        <row r="970">
          <cell r="B970">
            <v>23341</v>
          </cell>
          <cell r="C970">
            <v>23602</v>
          </cell>
          <cell r="D970">
            <v>2577.31</v>
          </cell>
          <cell r="E970">
            <v>0</v>
          </cell>
          <cell r="F970">
            <v>2576.9499999999998</v>
          </cell>
          <cell r="G970">
            <v>2576.73</v>
          </cell>
          <cell r="H970">
            <v>0</v>
          </cell>
          <cell r="I970">
            <v>1</v>
          </cell>
          <cell r="J970">
            <v>0.4</v>
          </cell>
          <cell r="K970">
            <v>969</v>
          </cell>
        </row>
        <row r="971">
          <cell r="B971">
            <v>23241</v>
          </cell>
          <cell r="C971">
            <v>23628</v>
          </cell>
          <cell r="D971">
            <v>2578.94</v>
          </cell>
          <cell r="E971">
            <v>2577.41</v>
          </cell>
          <cell r="F971">
            <v>2577.5</v>
          </cell>
          <cell r="G971">
            <v>2576.38</v>
          </cell>
          <cell r="H971">
            <v>0</v>
          </cell>
          <cell r="I971">
            <v>0.23</v>
          </cell>
          <cell r="J971">
            <v>1</v>
          </cell>
          <cell r="K971">
            <v>970</v>
          </cell>
        </row>
        <row r="972">
          <cell r="B972">
            <v>23326</v>
          </cell>
          <cell r="C972">
            <v>23581</v>
          </cell>
          <cell r="D972">
            <v>2579.6999999999998</v>
          </cell>
          <cell r="E972">
            <v>2578.3000000000002</v>
          </cell>
          <cell r="F972">
            <v>2577.59</v>
          </cell>
          <cell r="G972">
            <v>2576.5100000000002</v>
          </cell>
          <cell r="H972">
            <v>0</v>
          </cell>
          <cell r="I972">
            <v>0.3</v>
          </cell>
          <cell r="J972">
            <v>1.4</v>
          </cell>
          <cell r="K972">
            <v>971</v>
          </cell>
        </row>
        <row r="973">
          <cell r="B973">
            <v>23376</v>
          </cell>
          <cell r="C973">
            <v>23604</v>
          </cell>
          <cell r="D973">
            <v>2578.6999999999998</v>
          </cell>
          <cell r="E973">
            <v>0</v>
          </cell>
          <cell r="F973">
            <v>2576.86</v>
          </cell>
          <cell r="G973">
            <v>2576.1999999999998</v>
          </cell>
          <cell r="H973">
            <v>0</v>
          </cell>
          <cell r="I973">
            <v>0.45</v>
          </cell>
          <cell r="J973">
            <v>0.99</v>
          </cell>
          <cell r="K973">
            <v>972</v>
          </cell>
        </row>
        <row r="974">
          <cell r="B974">
            <v>23244</v>
          </cell>
          <cell r="C974">
            <v>23566</v>
          </cell>
          <cell r="D974">
            <v>0</v>
          </cell>
          <cell r="E974">
            <v>2578.58</v>
          </cell>
          <cell r="F974">
            <v>2576.9899999999998</v>
          </cell>
          <cell r="G974">
            <v>2576.31</v>
          </cell>
          <cell r="H974">
            <v>0</v>
          </cell>
          <cell r="I974">
            <v>0.68</v>
          </cell>
          <cell r="J974">
            <v>0.7</v>
          </cell>
          <cell r="K974">
            <v>973</v>
          </cell>
        </row>
        <row r="975">
          <cell r="B975">
            <v>23123</v>
          </cell>
          <cell r="C975">
            <v>23535</v>
          </cell>
          <cell r="D975">
            <v>2579.9</v>
          </cell>
          <cell r="E975">
            <v>2578.96</v>
          </cell>
          <cell r="F975">
            <v>2578.3200000000002</v>
          </cell>
          <cell r="G975">
            <v>2577.23</v>
          </cell>
          <cell r="H975">
            <v>0</v>
          </cell>
          <cell r="I975">
            <v>0.25</v>
          </cell>
          <cell r="J975">
            <v>0.9</v>
          </cell>
          <cell r="K975">
            <v>974</v>
          </cell>
        </row>
        <row r="976">
          <cell r="B976">
            <v>23585</v>
          </cell>
          <cell r="C976">
            <v>23461</v>
          </cell>
          <cell r="D976">
            <v>2576.4</v>
          </cell>
          <cell r="E976">
            <v>2576.3000000000002</v>
          </cell>
          <cell r="F976">
            <v>2574.73</v>
          </cell>
          <cell r="G976">
            <v>2574.44</v>
          </cell>
          <cell r="H976">
            <v>0</v>
          </cell>
          <cell r="I976">
            <v>0.2</v>
          </cell>
          <cell r="J976">
            <v>0.56000000000000005</v>
          </cell>
          <cell r="K976">
            <v>975</v>
          </cell>
        </row>
        <row r="977">
          <cell r="B977">
            <v>24854</v>
          </cell>
          <cell r="C977">
            <v>24634</v>
          </cell>
          <cell r="D977">
            <v>2576.33</v>
          </cell>
          <cell r="E977">
            <v>2576.08</v>
          </cell>
          <cell r="F977">
            <v>2572.54</v>
          </cell>
          <cell r="G977">
            <v>2572.13</v>
          </cell>
          <cell r="H977">
            <v>0</v>
          </cell>
          <cell r="I977">
            <v>0.75</v>
          </cell>
          <cell r="J977">
            <v>0.6</v>
          </cell>
          <cell r="K977">
            <v>976</v>
          </cell>
        </row>
        <row r="978">
          <cell r="B978">
            <v>24662</v>
          </cell>
          <cell r="C978">
            <v>24421</v>
          </cell>
          <cell r="D978">
            <v>2575.83</v>
          </cell>
          <cell r="E978">
            <v>2575.7600000000002</v>
          </cell>
          <cell r="F978">
            <v>2574.94</v>
          </cell>
          <cell r="G978">
            <v>2574.88</v>
          </cell>
          <cell r="H978">
            <v>1.5</v>
          </cell>
          <cell r="I978">
            <v>1.4</v>
          </cell>
          <cell r="J978">
            <v>7.0000000000000007E-2</v>
          </cell>
          <cell r="K978">
            <v>977</v>
          </cell>
        </row>
        <row r="979">
          <cell r="B979">
            <v>24284</v>
          </cell>
          <cell r="C979">
            <v>24240</v>
          </cell>
          <cell r="D979">
            <v>2576.2399999999998</v>
          </cell>
          <cell r="E979">
            <v>2576.06</v>
          </cell>
          <cell r="F979">
            <v>2575.3000000000002</v>
          </cell>
          <cell r="G979">
            <v>2574.69</v>
          </cell>
          <cell r="H979">
            <v>0</v>
          </cell>
          <cell r="I979">
            <v>0.25</v>
          </cell>
          <cell r="J979">
            <v>0.69</v>
          </cell>
          <cell r="K979">
            <v>978</v>
          </cell>
        </row>
        <row r="980">
          <cell r="B980">
            <v>24444</v>
          </cell>
          <cell r="C980">
            <v>24405</v>
          </cell>
          <cell r="D980">
            <v>2576.2199999999998</v>
          </cell>
          <cell r="E980">
            <v>2575</v>
          </cell>
          <cell r="F980">
            <v>2575.2800000000002</v>
          </cell>
          <cell r="G980">
            <v>2574.9899999999998</v>
          </cell>
          <cell r="H980">
            <v>0</v>
          </cell>
          <cell r="I980">
            <v>0.3</v>
          </cell>
          <cell r="J980">
            <v>0.4</v>
          </cell>
          <cell r="K980">
            <v>979</v>
          </cell>
        </row>
        <row r="981">
          <cell r="B981">
            <v>25871</v>
          </cell>
          <cell r="C981">
            <v>25819</v>
          </cell>
          <cell r="D981">
            <v>2579.8200000000002</v>
          </cell>
          <cell r="E981">
            <v>2579.1999999999998</v>
          </cell>
          <cell r="F981">
            <v>2578.3000000000002</v>
          </cell>
          <cell r="G981">
            <v>2577.2600000000002</v>
          </cell>
          <cell r="H981">
            <v>0</v>
          </cell>
          <cell r="I981">
            <v>0.3</v>
          </cell>
          <cell r="J981">
            <v>1</v>
          </cell>
          <cell r="K981">
            <v>980</v>
          </cell>
        </row>
        <row r="982">
          <cell r="B982">
            <v>26144</v>
          </cell>
          <cell r="C982">
            <v>25819</v>
          </cell>
          <cell r="D982">
            <v>0</v>
          </cell>
          <cell r="E982">
            <v>2579.1999999999998</v>
          </cell>
          <cell r="F982">
            <v>2577.46</v>
          </cell>
          <cell r="G982">
            <v>2577.2600000000002</v>
          </cell>
          <cell r="H982">
            <v>0</v>
          </cell>
          <cell r="I982">
            <v>0.65</v>
          </cell>
          <cell r="J982">
            <v>2</v>
          </cell>
          <cell r="K982">
            <v>981</v>
          </cell>
        </row>
        <row r="983">
          <cell r="B983">
            <v>25543</v>
          </cell>
          <cell r="C983">
            <v>25567</v>
          </cell>
          <cell r="D983">
            <v>2578.3000000000002</v>
          </cell>
          <cell r="E983">
            <v>2577.88</v>
          </cell>
          <cell r="F983">
            <v>2577.69</v>
          </cell>
          <cell r="G983">
            <v>0</v>
          </cell>
          <cell r="H983">
            <v>0</v>
          </cell>
          <cell r="I983">
            <v>0.23</v>
          </cell>
          <cell r="J983">
            <v>0.8</v>
          </cell>
          <cell r="K983">
            <v>982</v>
          </cell>
        </row>
        <row r="984">
          <cell r="B984">
            <v>23935</v>
          </cell>
          <cell r="C984">
            <v>24072</v>
          </cell>
          <cell r="D984">
            <v>2577.1</v>
          </cell>
          <cell r="E984">
            <v>2576.44</v>
          </cell>
          <cell r="F984">
            <v>2575.41</v>
          </cell>
          <cell r="G984">
            <v>2575.04</v>
          </cell>
          <cell r="H984">
            <v>0</v>
          </cell>
          <cell r="I984">
            <v>0.35</v>
          </cell>
          <cell r="J984">
            <v>0.68</v>
          </cell>
          <cell r="K984">
            <v>983</v>
          </cell>
        </row>
        <row r="985">
          <cell r="B985">
            <v>24125</v>
          </cell>
          <cell r="C985">
            <v>24072</v>
          </cell>
          <cell r="D985">
            <v>2577.59</v>
          </cell>
          <cell r="E985">
            <v>2576.44</v>
          </cell>
          <cell r="F985">
            <v>2576.3200000000002</v>
          </cell>
          <cell r="G985">
            <v>2575.0500000000002</v>
          </cell>
          <cell r="H985">
            <v>0</v>
          </cell>
          <cell r="I985">
            <v>0.25</v>
          </cell>
          <cell r="J985">
            <v>0.97</v>
          </cell>
          <cell r="K985">
            <v>984</v>
          </cell>
        </row>
        <row r="986">
          <cell r="B986">
            <v>23721</v>
          </cell>
          <cell r="C986">
            <v>23858</v>
          </cell>
          <cell r="D986">
            <v>2577.4</v>
          </cell>
          <cell r="E986">
            <v>2576.4299999999998</v>
          </cell>
          <cell r="F986">
            <v>2574.46</v>
          </cell>
          <cell r="G986">
            <v>2574.34</v>
          </cell>
          <cell r="H986">
            <v>0</v>
          </cell>
          <cell r="I986">
            <v>0.4</v>
          </cell>
          <cell r="J986">
            <v>0.53</v>
          </cell>
          <cell r="K986">
            <v>985</v>
          </cell>
        </row>
        <row r="987">
          <cell r="B987">
            <v>26443</v>
          </cell>
          <cell r="C987">
            <v>26144</v>
          </cell>
          <cell r="D987">
            <v>0</v>
          </cell>
          <cell r="E987">
            <v>0</v>
          </cell>
          <cell r="F987">
            <v>2577.6799999999998</v>
          </cell>
          <cell r="G987">
            <v>2577.46</v>
          </cell>
          <cell r="H987">
            <v>0</v>
          </cell>
          <cell r="I987">
            <v>0.6</v>
          </cell>
          <cell r="J987">
            <v>2</v>
          </cell>
          <cell r="K987">
            <v>986</v>
          </cell>
        </row>
        <row r="988">
          <cell r="B988">
            <v>26780</v>
          </cell>
          <cell r="C988">
            <v>26443</v>
          </cell>
          <cell r="D988">
            <v>2580.83</v>
          </cell>
          <cell r="E988">
            <v>0</v>
          </cell>
          <cell r="F988">
            <v>2577.9</v>
          </cell>
          <cell r="G988">
            <v>2577.6799999999998</v>
          </cell>
          <cell r="H988">
            <v>0</v>
          </cell>
          <cell r="I988">
            <v>0.45</v>
          </cell>
          <cell r="J988">
            <v>2</v>
          </cell>
          <cell r="K988">
            <v>987</v>
          </cell>
        </row>
        <row r="989">
          <cell r="B989">
            <v>26397</v>
          </cell>
          <cell r="C989">
            <v>26377</v>
          </cell>
          <cell r="D989">
            <v>2579.91</v>
          </cell>
          <cell r="E989">
            <v>2579</v>
          </cell>
          <cell r="F989">
            <v>2578.15</v>
          </cell>
          <cell r="G989">
            <v>2578.1</v>
          </cell>
          <cell r="H989">
            <v>0</v>
          </cell>
          <cell r="I989">
            <v>0.3</v>
          </cell>
          <cell r="J989">
            <v>0</v>
          </cell>
          <cell r="K989">
            <v>988</v>
          </cell>
        </row>
        <row r="990">
          <cell r="B990">
            <v>26260</v>
          </cell>
          <cell r="C990">
            <v>26377</v>
          </cell>
          <cell r="D990">
            <v>2579.25</v>
          </cell>
          <cell r="E990">
            <v>2579</v>
          </cell>
          <cell r="F990">
            <v>2578.4499999999998</v>
          </cell>
          <cell r="G990">
            <v>2578.1</v>
          </cell>
          <cell r="H990">
            <v>0</v>
          </cell>
          <cell r="I990">
            <v>0.23</v>
          </cell>
          <cell r="J990">
            <v>0.5</v>
          </cell>
          <cell r="K990">
            <v>989</v>
          </cell>
        </row>
        <row r="991">
          <cell r="B991">
            <v>26587</v>
          </cell>
          <cell r="C991">
            <v>26377</v>
          </cell>
          <cell r="D991">
            <v>2580.5</v>
          </cell>
          <cell r="E991">
            <v>2579</v>
          </cell>
          <cell r="F991">
            <v>2579.61</v>
          </cell>
          <cell r="G991">
            <v>2578.1</v>
          </cell>
          <cell r="H991">
            <v>0</v>
          </cell>
          <cell r="I991">
            <v>0.23</v>
          </cell>
          <cell r="J991">
            <v>1.3</v>
          </cell>
          <cell r="K991">
            <v>990</v>
          </cell>
        </row>
        <row r="992">
          <cell r="B992">
            <v>26780</v>
          </cell>
          <cell r="C992">
            <v>26587</v>
          </cell>
          <cell r="D992">
            <v>2580.83</v>
          </cell>
          <cell r="E992">
            <v>2580.5</v>
          </cell>
          <cell r="F992">
            <v>2580.16</v>
          </cell>
          <cell r="G992">
            <v>2579.61</v>
          </cell>
          <cell r="H992">
            <v>0</v>
          </cell>
          <cell r="I992">
            <v>0.23</v>
          </cell>
          <cell r="J992">
            <v>0.5</v>
          </cell>
          <cell r="K992">
            <v>991</v>
          </cell>
        </row>
        <row r="993">
          <cell r="B993">
            <v>26377</v>
          </cell>
          <cell r="C993">
            <v>26182</v>
          </cell>
          <cell r="D993">
            <v>2579</v>
          </cell>
          <cell r="E993">
            <v>2579</v>
          </cell>
          <cell r="F993">
            <v>2578.1</v>
          </cell>
          <cell r="G993">
            <v>2577.83</v>
          </cell>
          <cell r="H993">
            <v>0</v>
          </cell>
          <cell r="I993">
            <v>0.4</v>
          </cell>
          <cell r="J993">
            <v>0.3</v>
          </cell>
          <cell r="K993">
            <v>992</v>
          </cell>
        </row>
        <row r="994">
          <cell r="B994">
            <v>26530</v>
          </cell>
          <cell r="C994">
            <v>26397</v>
          </cell>
          <cell r="D994">
            <v>2580.1799999999998</v>
          </cell>
          <cell r="E994">
            <v>2579.91</v>
          </cell>
          <cell r="F994">
            <v>2578.38</v>
          </cell>
          <cell r="G994">
            <v>2578.16</v>
          </cell>
          <cell r="H994">
            <v>0</v>
          </cell>
          <cell r="I994">
            <v>0.3</v>
          </cell>
          <cell r="J994">
            <v>0.25</v>
          </cell>
          <cell r="K994">
            <v>993</v>
          </cell>
        </row>
        <row r="995">
          <cell r="B995">
            <v>26674</v>
          </cell>
          <cell r="C995">
            <v>26530</v>
          </cell>
          <cell r="D995">
            <v>2580.46</v>
          </cell>
          <cell r="E995">
            <v>2580.1799999999998</v>
          </cell>
          <cell r="F995">
            <v>2579.1</v>
          </cell>
          <cell r="G995">
            <v>2578.6799999999998</v>
          </cell>
          <cell r="H995">
            <v>0</v>
          </cell>
          <cell r="I995">
            <v>0.3</v>
          </cell>
          <cell r="J995">
            <v>0.3</v>
          </cell>
          <cell r="K995">
            <v>994</v>
          </cell>
        </row>
        <row r="996">
          <cell r="B996">
            <v>26817</v>
          </cell>
          <cell r="C996">
            <v>26674</v>
          </cell>
          <cell r="D996">
            <v>2580.16</v>
          </cell>
          <cell r="E996">
            <v>2580.46</v>
          </cell>
          <cell r="F996">
            <v>2579.3000000000002</v>
          </cell>
          <cell r="G996">
            <v>2579.1</v>
          </cell>
          <cell r="H996">
            <v>0</v>
          </cell>
          <cell r="I996">
            <v>0.3</v>
          </cell>
          <cell r="J996">
            <v>0.25</v>
          </cell>
          <cell r="K996">
            <v>995</v>
          </cell>
        </row>
        <row r="997">
          <cell r="B997">
            <v>23779</v>
          </cell>
          <cell r="C997">
            <v>23631</v>
          </cell>
          <cell r="D997">
            <v>2576.06</v>
          </cell>
          <cell r="E997">
            <v>2576.91</v>
          </cell>
          <cell r="F997">
            <v>2574.69</v>
          </cell>
          <cell r="G997">
            <v>2574.63</v>
          </cell>
          <cell r="H997">
            <v>1.6</v>
          </cell>
          <cell r="I997">
            <v>1.4</v>
          </cell>
          <cell r="J997">
            <v>7.0000000000000007E-2</v>
          </cell>
          <cell r="K997">
            <v>996</v>
          </cell>
        </row>
        <row r="998">
          <cell r="B998">
            <v>23523</v>
          </cell>
          <cell r="C998">
            <v>23631</v>
          </cell>
          <cell r="D998">
            <v>2577.84</v>
          </cell>
          <cell r="E998">
            <v>2576.91</v>
          </cell>
          <cell r="F998">
            <v>2573.9899999999998</v>
          </cell>
          <cell r="G998">
            <v>2573.9299999999998</v>
          </cell>
          <cell r="H998">
            <v>0</v>
          </cell>
          <cell r="I998">
            <v>0.3</v>
          </cell>
          <cell r="J998">
            <v>0.2</v>
          </cell>
          <cell r="K998">
            <v>997</v>
          </cell>
        </row>
        <row r="999">
          <cell r="B999">
            <v>23538</v>
          </cell>
          <cell r="C999">
            <v>23523</v>
          </cell>
          <cell r="D999">
            <v>2575.89</v>
          </cell>
          <cell r="E999">
            <v>2577.84</v>
          </cell>
          <cell r="F999">
            <v>2573.9899999999998</v>
          </cell>
          <cell r="G999">
            <v>2573.98</v>
          </cell>
          <cell r="H999">
            <v>0</v>
          </cell>
          <cell r="I999">
            <v>0.3</v>
          </cell>
          <cell r="J999">
            <v>0.14000000000000001</v>
          </cell>
          <cell r="K999">
            <v>998</v>
          </cell>
        </row>
        <row r="1000">
          <cell r="B1000">
            <v>26270</v>
          </cell>
          <cell r="C1000">
            <v>26397</v>
          </cell>
          <cell r="D1000">
            <v>2579.62</v>
          </cell>
          <cell r="E1000">
            <v>2579.91</v>
          </cell>
          <cell r="F1000">
            <v>2578.35</v>
          </cell>
          <cell r="G1000">
            <v>2578.16</v>
          </cell>
          <cell r="H1000">
            <v>0</v>
          </cell>
          <cell r="I1000">
            <v>0.3</v>
          </cell>
          <cell r="J1000">
            <v>0.25</v>
          </cell>
          <cell r="K1000">
            <v>999</v>
          </cell>
        </row>
        <row r="1001">
          <cell r="B1001">
            <v>26136</v>
          </cell>
          <cell r="C1001">
            <v>26270</v>
          </cell>
          <cell r="D1001">
            <v>2579.35</v>
          </cell>
          <cell r="E1001">
            <v>2579.62</v>
          </cell>
          <cell r="F1001">
            <v>2578.5300000000002</v>
          </cell>
          <cell r="G1001">
            <v>2578.36</v>
          </cell>
          <cell r="H1001">
            <v>0</v>
          </cell>
          <cell r="I1001">
            <v>0.3</v>
          </cell>
          <cell r="J1001">
            <v>0.22</v>
          </cell>
          <cell r="K1001">
            <v>1000</v>
          </cell>
        </row>
        <row r="1002">
          <cell r="B1002">
            <v>23744</v>
          </cell>
          <cell r="C1002">
            <v>23543</v>
          </cell>
          <cell r="D1002">
            <v>0</v>
          </cell>
          <cell r="E1002">
            <v>2575.73</v>
          </cell>
          <cell r="F1002">
            <v>0</v>
          </cell>
          <cell r="G1002">
            <v>2571.56</v>
          </cell>
          <cell r="H1002">
            <v>0</v>
          </cell>
          <cell r="I1002">
            <v>0.4</v>
          </cell>
          <cell r="J1002">
            <v>2.2000000000000002</v>
          </cell>
          <cell r="K1002">
            <v>1001</v>
          </cell>
        </row>
        <row r="1003">
          <cell r="B1003">
            <v>23564</v>
          </cell>
          <cell r="C1003">
            <v>23543</v>
          </cell>
          <cell r="D1003">
            <v>2576.08</v>
          </cell>
          <cell r="E1003">
            <v>2575.73</v>
          </cell>
          <cell r="F1003">
            <v>2571.62</v>
          </cell>
          <cell r="G1003">
            <v>2571.5700000000002</v>
          </cell>
          <cell r="H1003">
            <v>0</v>
          </cell>
          <cell r="I1003">
            <v>0.9</v>
          </cell>
          <cell r="J1003">
            <v>0.19</v>
          </cell>
          <cell r="K1003">
            <v>1002</v>
          </cell>
        </row>
        <row r="1004">
          <cell r="B1004">
            <v>23622</v>
          </cell>
          <cell r="C1004">
            <v>23564</v>
          </cell>
          <cell r="D1004">
            <v>2576.87</v>
          </cell>
          <cell r="E1004">
            <v>2576.08</v>
          </cell>
          <cell r="F1004">
            <v>2571.69</v>
          </cell>
          <cell r="G1004">
            <v>2571.64</v>
          </cell>
          <cell r="H1004">
            <v>0</v>
          </cell>
          <cell r="I1004">
            <v>0.9</v>
          </cell>
          <cell r="J1004">
            <v>0.08</v>
          </cell>
          <cell r="K1004">
            <v>1003</v>
          </cell>
        </row>
        <row r="1005">
          <cell r="B1005">
            <v>23677</v>
          </cell>
          <cell r="C1005">
            <v>23622</v>
          </cell>
          <cell r="D1005">
            <v>2576.5300000000002</v>
          </cell>
          <cell r="E1005">
            <v>2576.87</v>
          </cell>
          <cell r="F1005">
            <v>2571.73</v>
          </cell>
          <cell r="G1005">
            <v>2571.69</v>
          </cell>
          <cell r="H1005">
            <v>0</v>
          </cell>
          <cell r="I1005">
            <v>0.9</v>
          </cell>
          <cell r="J1005">
            <v>0.08</v>
          </cell>
          <cell r="K1005">
            <v>1004</v>
          </cell>
        </row>
        <row r="1006">
          <cell r="B1006">
            <v>24634</v>
          </cell>
          <cell r="C1006">
            <v>24329</v>
          </cell>
          <cell r="D1006">
            <v>2576.08</v>
          </cell>
          <cell r="E1006">
            <v>2576.14</v>
          </cell>
          <cell r="F1006">
            <v>2572.17</v>
          </cell>
          <cell r="G1006">
            <v>2572.08</v>
          </cell>
          <cell r="H1006">
            <v>0</v>
          </cell>
          <cell r="I1006">
            <v>0.9</v>
          </cell>
          <cell r="J1006">
            <v>0.08</v>
          </cell>
          <cell r="K1006">
            <v>1005</v>
          </cell>
        </row>
        <row r="1007">
          <cell r="B1007">
            <v>24721</v>
          </cell>
          <cell r="C1007">
            <v>24634</v>
          </cell>
          <cell r="D1007">
            <v>2576.12</v>
          </cell>
          <cell r="E1007">
            <v>2576.08</v>
          </cell>
          <cell r="F1007">
            <v>2573.2800000000002</v>
          </cell>
          <cell r="G1007">
            <v>2572.17</v>
          </cell>
          <cell r="H1007">
            <v>0</v>
          </cell>
          <cell r="I1007">
            <v>0.6</v>
          </cell>
          <cell r="J1007">
            <v>11.1</v>
          </cell>
          <cell r="K1007">
            <v>1006</v>
          </cell>
        </row>
        <row r="1008">
          <cell r="B1008">
            <v>24329</v>
          </cell>
          <cell r="C1008">
            <v>24061</v>
          </cell>
          <cell r="D1008">
            <v>2576.14</v>
          </cell>
          <cell r="E1008">
            <v>2575.81</v>
          </cell>
          <cell r="F1008">
            <v>2572.08</v>
          </cell>
          <cell r="G1008">
            <v>2571.83</v>
          </cell>
          <cell r="H1008">
            <v>0</v>
          </cell>
          <cell r="I1008">
            <v>0.9</v>
          </cell>
          <cell r="J1008">
            <v>0.22</v>
          </cell>
          <cell r="K1008">
            <v>1007</v>
          </cell>
        </row>
        <row r="1009">
          <cell r="B1009">
            <v>23888</v>
          </cell>
          <cell r="C1009">
            <v>23677</v>
          </cell>
          <cell r="D1009">
            <v>2576.0500000000002</v>
          </cell>
          <cell r="E1009">
            <v>2576.5300000000002</v>
          </cell>
          <cell r="F1009">
            <v>2571.8000000000002</v>
          </cell>
          <cell r="G1009">
            <v>2571.73</v>
          </cell>
          <cell r="H1009">
            <v>0</v>
          </cell>
          <cell r="I1009">
            <v>0.9</v>
          </cell>
          <cell r="J1009">
            <v>7.0000000000000007E-2</v>
          </cell>
          <cell r="K1009">
            <v>1008</v>
          </cell>
        </row>
        <row r="1010">
          <cell r="B1010">
            <v>24061</v>
          </cell>
          <cell r="C1010">
            <v>23888</v>
          </cell>
          <cell r="D1010">
            <v>2575.81</v>
          </cell>
          <cell r="E1010">
            <v>2576.0500000000002</v>
          </cell>
          <cell r="F1010">
            <v>2571.83</v>
          </cell>
          <cell r="G1010">
            <v>2571.8000000000002</v>
          </cell>
          <cell r="H1010">
            <v>0</v>
          </cell>
          <cell r="I1010">
            <v>0.9</v>
          </cell>
          <cell r="J1010">
            <v>0.04</v>
          </cell>
          <cell r="K1010">
            <v>1009</v>
          </cell>
        </row>
        <row r="1011">
          <cell r="B1011">
            <v>23903</v>
          </cell>
          <cell r="C1011">
            <v>23779</v>
          </cell>
          <cell r="D1011">
            <v>2576.27</v>
          </cell>
          <cell r="E1011">
            <v>2576.06</v>
          </cell>
          <cell r="F1011">
            <v>2574.48</v>
          </cell>
          <cell r="G1011">
            <v>2574.69</v>
          </cell>
          <cell r="H1011">
            <v>1.5</v>
          </cell>
          <cell r="I1011">
            <v>1.4</v>
          </cell>
          <cell r="J1011">
            <v>7.0000000000000007E-2</v>
          </cell>
          <cell r="K1011">
            <v>1010</v>
          </cell>
        </row>
        <row r="1012">
          <cell r="B1012">
            <v>24025</v>
          </cell>
          <cell r="C1012">
            <v>23903</v>
          </cell>
          <cell r="D1012">
            <v>2575.88</v>
          </cell>
          <cell r="E1012">
            <v>2576.27</v>
          </cell>
          <cell r="F1012">
            <v>2574.77</v>
          </cell>
          <cell r="G1012">
            <v>2574.48</v>
          </cell>
          <cell r="H1012">
            <v>1.5</v>
          </cell>
          <cell r="I1012">
            <v>1.4</v>
          </cell>
          <cell r="J1012">
            <v>7.0000000000000007E-2</v>
          </cell>
          <cell r="K1012">
            <v>1011</v>
          </cell>
        </row>
        <row r="1013">
          <cell r="B1013">
            <v>23903</v>
          </cell>
          <cell r="C1013">
            <v>23899</v>
          </cell>
          <cell r="D1013">
            <v>2576.27</v>
          </cell>
          <cell r="E1013">
            <v>0</v>
          </cell>
          <cell r="F1013">
            <v>2574.5</v>
          </cell>
          <cell r="G1013">
            <v>2574.48</v>
          </cell>
          <cell r="H1013">
            <v>0</v>
          </cell>
          <cell r="I1013">
            <v>0.2</v>
          </cell>
          <cell r="J1013">
            <v>1.5</v>
          </cell>
          <cell r="K1013">
            <v>1012</v>
          </cell>
        </row>
        <row r="1014">
          <cell r="B1014">
            <v>23766</v>
          </cell>
          <cell r="C1014">
            <v>23899</v>
          </cell>
          <cell r="D1014">
            <v>2576.65</v>
          </cell>
          <cell r="E1014">
            <v>2576.27</v>
          </cell>
          <cell r="F1014">
            <v>2574.84</v>
          </cell>
          <cell r="G1014">
            <v>2574.5700000000002</v>
          </cell>
          <cell r="H1014">
            <v>0</v>
          </cell>
          <cell r="I1014">
            <v>0.2</v>
          </cell>
          <cell r="J1014">
            <v>0.5</v>
          </cell>
          <cell r="K1014">
            <v>1013</v>
          </cell>
        </row>
        <row r="1015">
          <cell r="B1015">
            <v>23621</v>
          </cell>
          <cell r="C1015">
            <v>23766</v>
          </cell>
          <cell r="D1015">
            <v>2577.1</v>
          </cell>
          <cell r="E1015">
            <v>2576.65</v>
          </cell>
          <cell r="F1015">
            <v>2575.0700000000002</v>
          </cell>
          <cell r="G1015">
            <v>2574.84</v>
          </cell>
          <cell r="H1015">
            <v>0</v>
          </cell>
          <cell r="I1015">
            <v>0.2</v>
          </cell>
          <cell r="J1015">
            <v>0.48</v>
          </cell>
          <cell r="K1015">
            <v>1014</v>
          </cell>
        </row>
        <row r="1016">
          <cell r="B1016">
            <v>24294</v>
          </cell>
          <cell r="C1016">
            <v>24166</v>
          </cell>
          <cell r="D1016">
            <v>2575.88</v>
          </cell>
          <cell r="E1016">
            <v>2575.88</v>
          </cell>
          <cell r="F1016">
            <v>2574.85</v>
          </cell>
          <cell r="G1016">
            <v>2574.8200000000002</v>
          </cell>
          <cell r="H1016">
            <v>1.5</v>
          </cell>
          <cell r="I1016">
            <v>1.4</v>
          </cell>
          <cell r="J1016">
            <v>0.08</v>
          </cell>
          <cell r="K1016">
            <v>1015</v>
          </cell>
        </row>
        <row r="1017">
          <cell r="B1017">
            <v>24405</v>
          </cell>
          <cell r="C1017">
            <v>24276</v>
          </cell>
          <cell r="D1017">
            <v>2576</v>
          </cell>
          <cell r="E1017">
            <v>0</v>
          </cell>
          <cell r="F1017">
            <v>2574.6799999999998</v>
          </cell>
          <cell r="G1017">
            <v>2574.38</v>
          </cell>
          <cell r="H1017">
            <v>0</v>
          </cell>
          <cell r="I1017">
            <v>0.3</v>
          </cell>
          <cell r="J1017">
            <v>0.3</v>
          </cell>
          <cell r="K1017">
            <v>1016</v>
          </cell>
        </row>
        <row r="1018">
          <cell r="B1018">
            <v>24421</v>
          </cell>
          <cell r="C1018">
            <v>24294</v>
          </cell>
          <cell r="D1018">
            <v>2575.7600000000002</v>
          </cell>
          <cell r="E1018">
            <v>2575.88</v>
          </cell>
          <cell r="F1018">
            <v>2574.88</v>
          </cell>
          <cell r="G1018">
            <v>2574.85</v>
          </cell>
          <cell r="H1018">
            <v>1.5</v>
          </cell>
          <cell r="I1018">
            <v>1.4</v>
          </cell>
          <cell r="J1018">
            <v>7.0000000000000007E-2</v>
          </cell>
          <cell r="K1018">
            <v>1017</v>
          </cell>
        </row>
        <row r="1019">
          <cell r="B1019">
            <v>25513</v>
          </cell>
          <cell r="C1019">
            <v>25116</v>
          </cell>
          <cell r="D1019">
            <v>2579.9</v>
          </cell>
          <cell r="E1019">
            <v>2579.75</v>
          </cell>
          <cell r="F1019">
            <v>2579.1</v>
          </cell>
          <cell r="G1019">
            <v>2578.5300000000002</v>
          </cell>
          <cell r="H1019">
            <v>0</v>
          </cell>
          <cell r="I1019">
            <v>0.4</v>
          </cell>
          <cell r="J1019">
            <v>0.4</v>
          </cell>
          <cell r="K1019">
            <v>1018</v>
          </cell>
        </row>
        <row r="1020">
          <cell r="B1020">
            <v>23718</v>
          </cell>
          <cell r="C1020">
            <v>23677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1019</v>
          </cell>
        </row>
        <row r="1021">
          <cell r="B1021">
            <v>23981</v>
          </cell>
          <cell r="C1021">
            <v>23718</v>
          </cell>
          <cell r="D1021">
            <v>2577.6</v>
          </cell>
          <cell r="E1021">
            <v>2576.44</v>
          </cell>
          <cell r="F1021">
            <v>2576.5500000000002</v>
          </cell>
          <cell r="G1021">
            <v>2573.9899999999998</v>
          </cell>
          <cell r="H1021">
            <v>0</v>
          </cell>
          <cell r="I1021">
            <v>0.7</v>
          </cell>
          <cell r="J1021">
            <v>2.42</v>
          </cell>
          <cell r="K1021">
            <v>1020</v>
          </cell>
        </row>
        <row r="1022">
          <cell r="B1022">
            <v>24248</v>
          </cell>
          <cell r="C1022">
            <v>23981</v>
          </cell>
          <cell r="D1022">
            <v>2578.34</v>
          </cell>
          <cell r="E1022">
            <v>2577.6</v>
          </cell>
          <cell r="F1022">
            <v>2576.9899999999998</v>
          </cell>
          <cell r="G1022">
            <v>2576.5500000000002</v>
          </cell>
          <cell r="H1022">
            <v>0</v>
          </cell>
          <cell r="I1022">
            <v>0.65</v>
          </cell>
          <cell r="J1022">
            <v>0.56000000000000005</v>
          </cell>
          <cell r="K1022">
            <v>1021</v>
          </cell>
        </row>
        <row r="1023">
          <cell r="B1023">
            <v>24536</v>
          </cell>
          <cell r="C1023">
            <v>24248</v>
          </cell>
          <cell r="D1023">
            <v>2579.09</v>
          </cell>
          <cell r="E1023">
            <v>0</v>
          </cell>
          <cell r="F1023">
            <v>2577.23</v>
          </cell>
          <cell r="G1023">
            <v>2579.9899999999998</v>
          </cell>
          <cell r="H1023">
            <v>0</v>
          </cell>
          <cell r="I1023">
            <v>0.65</v>
          </cell>
          <cell r="J1023">
            <v>0.3</v>
          </cell>
          <cell r="K1023">
            <v>1022</v>
          </cell>
        </row>
        <row r="1024">
          <cell r="B1024">
            <v>24824</v>
          </cell>
          <cell r="C1024">
            <v>24536</v>
          </cell>
          <cell r="D1024">
            <v>2579</v>
          </cell>
          <cell r="E1024">
            <v>2579.09</v>
          </cell>
          <cell r="F1024">
            <v>2577.59</v>
          </cell>
          <cell r="G1024">
            <v>2577.23</v>
          </cell>
          <cell r="H1024">
            <v>0</v>
          </cell>
          <cell r="I1024">
            <v>0.5</v>
          </cell>
          <cell r="J1024">
            <v>0.6</v>
          </cell>
          <cell r="K1024">
            <v>1023</v>
          </cell>
        </row>
        <row r="1025">
          <cell r="B1025">
            <v>25116</v>
          </cell>
          <cell r="C1025">
            <v>24824</v>
          </cell>
          <cell r="D1025">
            <v>2579.75</v>
          </cell>
          <cell r="E1025">
            <v>2579</v>
          </cell>
          <cell r="F1025">
            <v>0</v>
          </cell>
          <cell r="G1025">
            <v>2577.79</v>
          </cell>
          <cell r="H1025">
            <v>0</v>
          </cell>
          <cell r="I1025">
            <v>0.45</v>
          </cell>
          <cell r="J1025">
            <v>0.8</v>
          </cell>
          <cell r="K1025">
            <v>1024</v>
          </cell>
        </row>
        <row r="1026">
          <cell r="B1026">
            <v>25116</v>
          </cell>
          <cell r="C1026">
            <v>25396</v>
          </cell>
          <cell r="D1026">
            <v>2579.75</v>
          </cell>
          <cell r="E1026">
            <v>2579.6999999999998</v>
          </cell>
          <cell r="F1026">
            <v>2578.92</v>
          </cell>
          <cell r="G1026">
            <v>2578.21</v>
          </cell>
          <cell r="H1026">
            <v>0</v>
          </cell>
          <cell r="I1026">
            <v>0.3</v>
          </cell>
          <cell r="J1026">
            <v>0.7</v>
          </cell>
          <cell r="K1026">
            <v>1025</v>
          </cell>
        </row>
        <row r="1027">
          <cell r="B1027">
            <v>25396</v>
          </cell>
          <cell r="C1027">
            <v>25667</v>
          </cell>
          <cell r="D1027">
            <v>2579.6999999999998</v>
          </cell>
          <cell r="E1027">
            <v>2578.8000000000002</v>
          </cell>
          <cell r="F1027">
            <v>2578.21</v>
          </cell>
          <cell r="G1027">
            <v>2577.21</v>
          </cell>
          <cell r="H1027">
            <v>0</v>
          </cell>
          <cell r="I1027">
            <v>0.3</v>
          </cell>
          <cell r="J1027">
            <v>1</v>
          </cell>
          <cell r="K1027">
            <v>1026</v>
          </cell>
        </row>
        <row r="1028">
          <cell r="B1028">
            <v>25986</v>
          </cell>
          <cell r="C1028">
            <v>25871</v>
          </cell>
          <cell r="D1028">
            <v>2580.25</v>
          </cell>
          <cell r="E1028">
            <v>2579.8200000000002</v>
          </cell>
          <cell r="F1028">
            <v>2579.29</v>
          </cell>
          <cell r="G1028">
            <v>2578.3000000000002</v>
          </cell>
          <cell r="H1028">
            <v>0</v>
          </cell>
          <cell r="I1028">
            <v>0.23</v>
          </cell>
          <cell r="J1028">
            <v>1</v>
          </cell>
          <cell r="K1028">
            <v>1027</v>
          </cell>
        </row>
        <row r="1029">
          <cell r="B1029">
            <v>26182</v>
          </cell>
          <cell r="C1029">
            <v>25986</v>
          </cell>
          <cell r="D1029">
            <v>2579</v>
          </cell>
          <cell r="E1029">
            <v>2580.25</v>
          </cell>
          <cell r="F1029">
            <v>2577.83</v>
          </cell>
          <cell r="G1029">
            <v>2577.5500000000002</v>
          </cell>
          <cell r="H1029">
            <v>0</v>
          </cell>
          <cell r="I1029">
            <v>0.4</v>
          </cell>
          <cell r="J1029">
            <v>0.3</v>
          </cell>
          <cell r="K1029">
            <v>1028</v>
          </cell>
        </row>
        <row r="1030">
          <cell r="B1030">
            <v>25961</v>
          </cell>
          <cell r="C1030">
            <v>26092</v>
          </cell>
          <cell r="D1030">
            <v>2578.85</v>
          </cell>
          <cell r="E1030">
            <v>2578.08</v>
          </cell>
          <cell r="F1030">
            <v>2577.77</v>
          </cell>
          <cell r="G1030">
            <v>2577.5700000000002</v>
          </cell>
          <cell r="H1030">
            <v>0</v>
          </cell>
          <cell r="I1030">
            <v>0.45</v>
          </cell>
          <cell r="J1030">
            <v>0.3</v>
          </cell>
          <cell r="K1030">
            <v>1029</v>
          </cell>
        </row>
        <row r="1031">
          <cell r="B1031">
            <v>25892</v>
          </cell>
          <cell r="C1031">
            <v>25722</v>
          </cell>
          <cell r="D1031">
            <v>0</v>
          </cell>
          <cell r="E1031">
            <v>2578.8000000000002</v>
          </cell>
          <cell r="F1031">
            <v>2577.41</v>
          </cell>
          <cell r="G1031">
            <v>2577.2399999999998</v>
          </cell>
          <cell r="H1031">
            <v>0</v>
          </cell>
          <cell r="I1031">
            <v>0.55000000000000004</v>
          </cell>
          <cell r="J1031">
            <v>0.12</v>
          </cell>
          <cell r="K1031">
            <v>1030</v>
          </cell>
        </row>
        <row r="1032">
          <cell r="B1032">
            <v>26092</v>
          </cell>
          <cell r="C1032">
            <v>25892</v>
          </cell>
          <cell r="D1032">
            <v>2578.09</v>
          </cell>
          <cell r="E1032">
            <v>0</v>
          </cell>
          <cell r="F1032">
            <v>2577.5700000000002</v>
          </cell>
          <cell r="G1032">
            <v>2577.41</v>
          </cell>
          <cell r="H1032">
            <v>0</v>
          </cell>
          <cell r="I1032">
            <v>0.5</v>
          </cell>
          <cell r="J1032">
            <v>0.2</v>
          </cell>
          <cell r="K1032">
            <v>1031</v>
          </cell>
        </row>
        <row r="1033">
          <cell r="B1033">
            <v>25949</v>
          </cell>
          <cell r="C1033">
            <v>26063</v>
          </cell>
          <cell r="D1033">
            <v>2578.7600000000002</v>
          </cell>
          <cell r="E1033">
            <v>2578.75</v>
          </cell>
          <cell r="F1033">
            <v>2578.09</v>
          </cell>
          <cell r="G1033">
            <v>2577.91</v>
          </cell>
          <cell r="H1033">
            <v>0</v>
          </cell>
          <cell r="I1033">
            <v>0.3</v>
          </cell>
          <cell r="J1033">
            <v>0.3</v>
          </cell>
          <cell r="K1033">
            <v>1032</v>
          </cell>
        </row>
        <row r="1034">
          <cell r="B1034">
            <v>26180</v>
          </cell>
          <cell r="C1034">
            <v>26092</v>
          </cell>
          <cell r="D1034">
            <v>2578.9</v>
          </cell>
          <cell r="E1034">
            <v>2578.09</v>
          </cell>
          <cell r="F1034">
            <v>2577.79</v>
          </cell>
          <cell r="G1034">
            <v>2577.5700000000002</v>
          </cell>
          <cell r="H1034">
            <v>0</v>
          </cell>
          <cell r="I1034">
            <v>0.23</v>
          </cell>
          <cell r="J1034">
            <v>0.6</v>
          </cell>
          <cell r="K1034">
            <v>1033</v>
          </cell>
        </row>
        <row r="1035">
          <cell r="B1035">
            <v>26260</v>
          </cell>
          <cell r="C1035">
            <v>26180</v>
          </cell>
          <cell r="D1035">
            <v>2579.25</v>
          </cell>
          <cell r="E1035">
            <v>2578.9</v>
          </cell>
          <cell r="F1035">
            <v>2577.9699999999998</v>
          </cell>
          <cell r="G1035">
            <v>2577.79</v>
          </cell>
          <cell r="H1035">
            <v>0</v>
          </cell>
          <cell r="I1035">
            <v>0.23</v>
          </cell>
          <cell r="J1035">
            <v>0.5</v>
          </cell>
          <cell r="K1035">
            <v>1034</v>
          </cell>
        </row>
        <row r="1036">
          <cell r="B1036">
            <v>26168</v>
          </cell>
          <cell r="C1036">
            <v>26260</v>
          </cell>
          <cell r="D1036">
            <v>2579.4</v>
          </cell>
          <cell r="E1036">
            <v>2579.25</v>
          </cell>
          <cell r="F1036">
            <v>0</v>
          </cell>
          <cell r="G1036">
            <v>2577.9699999999998</v>
          </cell>
          <cell r="H1036">
            <v>0</v>
          </cell>
          <cell r="I1036">
            <v>0.23</v>
          </cell>
          <cell r="J1036">
            <v>0.5</v>
          </cell>
          <cell r="K1036">
            <v>1035</v>
          </cell>
        </row>
        <row r="1037">
          <cell r="B1037">
            <v>26063</v>
          </cell>
          <cell r="C1037">
            <v>25961</v>
          </cell>
          <cell r="D1037">
            <v>2578.75</v>
          </cell>
          <cell r="E1037">
            <v>2578.85</v>
          </cell>
          <cell r="F1037">
            <v>2577.91</v>
          </cell>
          <cell r="G1037">
            <v>2577.77</v>
          </cell>
          <cell r="H1037">
            <v>0</v>
          </cell>
          <cell r="I1037">
            <v>0.3</v>
          </cell>
          <cell r="J1037">
            <v>0.3</v>
          </cell>
          <cell r="K1037">
            <v>1036</v>
          </cell>
        </row>
        <row r="1038">
          <cell r="B1038">
            <v>26168</v>
          </cell>
          <cell r="C1038">
            <v>26063</v>
          </cell>
          <cell r="D1038">
            <v>2579.4</v>
          </cell>
          <cell r="E1038">
            <v>2578.75</v>
          </cell>
          <cell r="F1038">
            <v>2578.2600000000002</v>
          </cell>
          <cell r="G1038">
            <v>2577.91</v>
          </cell>
          <cell r="H1038">
            <v>0</v>
          </cell>
          <cell r="I1038">
            <v>0.23</v>
          </cell>
          <cell r="J1038">
            <v>1</v>
          </cell>
          <cell r="K1038">
            <v>1037</v>
          </cell>
        </row>
        <row r="1039">
          <cell r="B1039">
            <v>26168</v>
          </cell>
          <cell r="C1039">
            <v>26053</v>
          </cell>
          <cell r="D1039">
            <v>2579.4</v>
          </cell>
          <cell r="E1039">
            <v>2578.86</v>
          </cell>
          <cell r="F1039">
            <v>2578.63</v>
          </cell>
          <cell r="G1039">
            <v>2578.1999999999998</v>
          </cell>
          <cell r="H1039">
            <v>0</v>
          </cell>
          <cell r="I1039">
            <v>0.23</v>
          </cell>
          <cell r="J1039">
            <v>0</v>
          </cell>
          <cell r="K1039">
            <v>1038</v>
          </cell>
        </row>
        <row r="1040">
          <cell r="B1040">
            <v>25830</v>
          </cell>
          <cell r="C1040">
            <v>25961</v>
          </cell>
          <cell r="D1040">
            <v>2579.5</v>
          </cell>
          <cell r="E1040">
            <v>2578.85</v>
          </cell>
          <cell r="F1040">
            <v>2578.13</v>
          </cell>
          <cell r="G1040">
            <v>2577.77</v>
          </cell>
          <cell r="H1040">
            <v>0</v>
          </cell>
          <cell r="I1040">
            <v>0.3</v>
          </cell>
          <cell r="J1040">
            <v>0.6</v>
          </cell>
          <cell r="K1040">
            <v>1039</v>
          </cell>
        </row>
        <row r="1041">
          <cell r="B1041">
            <v>25779</v>
          </cell>
          <cell r="C1041">
            <v>25830</v>
          </cell>
          <cell r="D1041">
            <v>0</v>
          </cell>
          <cell r="E1041">
            <v>2579.5</v>
          </cell>
          <cell r="F1041">
            <v>2578.23</v>
          </cell>
          <cell r="G1041">
            <v>2578.13</v>
          </cell>
          <cell r="H1041">
            <v>0</v>
          </cell>
          <cell r="I1041">
            <v>0.3</v>
          </cell>
          <cell r="J1041">
            <v>0.6</v>
          </cell>
          <cell r="K1041">
            <v>1040</v>
          </cell>
        </row>
        <row r="1042">
          <cell r="B1042">
            <v>25726</v>
          </cell>
          <cell r="C1042">
            <v>25779</v>
          </cell>
          <cell r="D1042">
            <v>2579.7800000000002</v>
          </cell>
          <cell r="E1042">
            <v>0</v>
          </cell>
          <cell r="F1042">
            <v>2578.23</v>
          </cell>
          <cell r="G1042">
            <v>0</v>
          </cell>
          <cell r="H1042">
            <v>0</v>
          </cell>
          <cell r="I1042">
            <v>0.3</v>
          </cell>
          <cell r="J1042">
            <v>0.4</v>
          </cell>
          <cell r="K1042">
            <v>1041</v>
          </cell>
        </row>
        <row r="1043">
          <cell r="B1043">
            <v>25926</v>
          </cell>
          <cell r="C1043">
            <v>25779</v>
          </cell>
          <cell r="D1043">
            <v>0</v>
          </cell>
          <cell r="E1043">
            <v>0</v>
          </cell>
          <cell r="F1043">
            <v>2578.88</v>
          </cell>
          <cell r="G1043">
            <v>2578.23</v>
          </cell>
          <cell r="H1043">
            <v>0</v>
          </cell>
          <cell r="I1043">
            <v>0.23</v>
          </cell>
          <cell r="J1043">
            <v>1</v>
          </cell>
          <cell r="K1043">
            <v>1042</v>
          </cell>
        </row>
        <row r="1044">
          <cell r="B1044">
            <v>26063</v>
          </cell>
          <cell r="C1044">
            <v>26180</v>
          </cell>
          <cell r="D1044">
            <v>2578.75</v>
          </cell>
          <cell r="E1044">
            <v>2578.9</v>
          </cell>
          <cell r="F1044">
            <v>2578.1</v>
          </cell>
          <cell r="G1044">
            <v>2577.79</v>
          </cell>
          <cell r="H1044">
            <v>0</v>
          </cell>
          <cell r="I1044">
            <v>0.23</v>
          </cell>
          <cell r="J1044">
            <v>0.5</v>
          </cell>
          <cell r="K1044">
            <v>1043</v>
          </cell>
        </row>
        <row r="1045">
          <cell r="B1045">
            <v>25830</v>
          </cell>
          <cell r="C1045">
            <v>25949</v>
          </cell>
          <cell r="D1045">
            <v>2579.5</v>
          </cell>
          <cell r="E1045">
            <v>2578.7600000000002</v>
          </cell>
          <cell r="F1045">
            <v>2578.4499999999998</v>
          </cell>
          <cell r="G1045">
            <v>2578.09</v>
          </cell>
          <cell r="H1045">
            <v>0</v>
          </cell>
          <cell r="I1045">
            <v>0.23</v>
          </cell>
          <cell r="J1045">
            <v>1</v>
          </cell>
          <cell r="K1045">
            <v>1044</v>
          </cell>
        </row>
        <row r="1046">
          <cell r="B1046">
            <v>26053</v>
          </cell>
          <cell r="C1046">
            <v>25949</v>
          </cell>
          <cell r="D1046">
            <v>2578.8000000000002</v>
          </cell>
          <cell r="E1046">
            <v>2578.7600000000002</v>
          </cell>
          <cell r="F1046">
            <v>2578.1999999999998</v>
          </cell>
          <cell r="G1046">
            <v>2578.09</v>
          </cell>
          <cell r="H1046">
            <v>0</v>
          </cell>
          <cell r="I1046">
            <v>0.3</v>
          </cell>
          <cell r="J1046">
            <v>0.3</v>
          </cell>
          <cell r="K1046">
            <v>1045</v>
          </cell>
        </row>
        <row r="1047">
          <cell r="B1047">
            <v>24993</v>
          </cell>
          <cell r="C1047">
            <v>24850</v>
          </cell>
          <cell r="D1047">
            <v>2576.6</v>
          </cell>
          <cell r="E1047">
            <v>2575.25</v>
          </cell>
          <cell r="F1047">
            <v>2575.7600000000002</v>
          </cell>
          <cell r="G1047">
            <v>2574.4299999999998</v>
          </cell>
          <cell r="H1047">
            <v>0</v>
          </cell>
          <cell r="I1047">
            <v>0.5</v>
          </cell>
          <cell r="J1047">
            <v>1.2</v>
          </cell>
          <cell r="K1047">
            <v>1046</v>
          </cell>
        </row>
        <row r="1048">
          <cell r="B1048">
            <v>25543</v>
          </cell>
          <cell r="C1048">
            <v>25360</v>
          </cell>
          <cell r="D1048">
            <v>2578.3000000000002</v>
          </cell>
          <cell r="E1048">
            <v>2577.5</v>
          </cell>
          <cell r="F1048">
            <v>0</v>
          </cell>
          <cell r="G1048">
            <v>2576.34</v>
          </cell>
          <cell r="H1048">
            <v>0</v>
          </cell>
          <cell r="I1048">
            <v>0.23</v>
          </cell>
          <cell r="J1048">
            <v>2.5</v>
          </cell>
          <cell r="K1048">
            <v>1047</v>
          </cell>
        </row>
        <row r="1049">
          <cell r="B1049">
            <v>25134</v>
          </cell>
          <cell r="C1049">
            <v>24850</v>
          </cell>
          <cell r="D1049">
            <v>2575.25</v>
          </cell>
          <cell r="E1049">
            <v>2575.25</v>
          </cell>
          <cell r="F1049">
            <v>2574.71</v>
          </cell>
          <cell r="G1049">
            <v>2574.4299999999998</v>
          </cell>
          <cell r="H1049">
            <v>0</v>
          </cell>
          <cell r="I1049">
            <v>0.3</v>
          </cell>
          <cell r="J1049">
            <v>4</v>
          </cell>
          <cell r="K1049">
            <v>1048</v>
          </cell>
        </row>
        <row r="1050">
          <cell r="B1050">
            <v>25139</v>
          </cell>
          <cell r="C1050">
            <v>25134</v>
          </cell>
          <cell r="D1050">
            <v>2575.4899999999998</v>
          </cell>
          <cell r="E1050">
            <v>2575.25</v>
          </cell>
          <cell r="F1050">
            <v>2574.94</v>
          </cell>
          <cell r="G1050">
            <v>2574.71</v>
          </cell>
          <cell r="H1050">
            <v>0</v>
          </cell>
          <cell r="I1050">
            <v>0.23</v>
          </cell>
          <cell r="J1050">
            <v>0.3</v>
          </cell>
          <cell r="K1050">
            <v>1049</v>
          </cell>
        </row>
        <row r="1051">
          <cell r="B1051">
            <v>25360</v>
          </cell>
          <cell r="C1051">
            <v>25134</v>
          </cell>
          <cell r="D1051">
            <v>2577.5</v>
          </cell>
          <cell r="E1051">
            <v>2575.25</v>
          </cell>
          <cell r="F1051">
            <v>2576.34</v>
          </cell>
          <cell r="G1051">
            <v>2574.71</v>
          </cell>
          <cell r="H1051">
            <v>0</v>
          </cell>
          <cell r="I1051">
            <v>0.23</v>
          </cell>
          <cell r="J1051">
            <v>2.5</v>
          </cell>
          <cell r="K1051">
            <v>1050</v>
          </cell>
        </row>
        <row r="1052">
          <cell r="B1052">
            <v>25323</v>
          </cell>
          <cell r="C1052">
            <v>24993</v>
          </cell>
          <cell r="D1052">
            <v>2577.5</v>
          </cell>
          <cell r="E1052">
            <v>2576.6</v>
          </cell>
          <cell r="F1052">
            <v>2576.8000000000002</v>
          </cell>
          <cell r="G1052">
            <v>2575.7600000000002</v>
          </cell>
          <cell r="H1052">
            <v>0</v>
          </cell>
          <cell r="I1052">
            <v>0.5</v>
          </cell>
          <cell r="J1052">
            <v>1.1499999999999999</v>
          </cell>
          <cell r="K1052">
            <v>1051</v>
          </cell>
        </row>
        <row r="1053">
          <cell r="B1053">
            <v>25577</v>
          </cell>
          <cell r="C1053">
            <v>25645</v>
          </cell>
          <cell r="D1053">
            <v>2579.5</v>
          </cell>
          <cell r="E1053">
            <v>0</v>
          </cell>
          <cell r="F1053">
            <v>2578.2800000000002</v>
          </cell>
          <cell r="G1053">
            <v>0</v>
          </cell>
          <cell r="H1053">
            <v>0</v>
          </cell>
          <cell r="I1053">
            <v>0.23</v>
          </cell>
          <cell r="J1053">
            <v>0</v>
          </cell>
          <cell r="K1053">
            <v>1052</v>
          </cell>
        </row>
        <row r="1054">
          <cell r="B1054">
            <v>25577</v>
          </cell>
          <cell r="C1054">
            <v>25543</v>
          </cell>
          <cell r="D1054">
            <v>2579.5</v>
          </cell>
          <cell r="E1054">
            <v>2578.3000000000002</v>
          </cell>
          <cell r="F1054">
            <v>2578.0700000000002</v>
          </cell>
          <cell r="G1054">
            <v>2577.69</v>
          </cell>
          <cell r="H1054">
            <v>0</v>
          </cell>
          <cell r="I1054">
            <v>0.23</v>
          </cell>
          <cell r="J1054">
            <v>0.8</v>
          </cell>
          <cell r="K1054">
            <v>1053</v>
          </cell>
        </row>
        <row r="1055">
          <cell r="B1055">
            <v>25645</v>
          </cell>
          <cell r="C1055">
            <v>25722</v>
          </cell>
          <cell r="D1055">
            <v>0</v>
          </cell>
          <cell r="E1055">
            <v>2578.8000000000002</v>
          </cell>
          <cell r="F1055">
            <v>0</v>
          </cell>
          <cell r="G1055">
            <v>2577.2399999999998</v>
          </cell>
          <cell r="H1055">
            <v>0</v>
          </cell>
          <cell r="I1055">
            <v>0.23</v>
          </cell>
          <cell r="J1055">
            <v>0</v>
          </cell>
          <cell r="K1055">
            <v>1054</v>
          </cell>
        </row>
        <row r="1056">
          <cell r="B1056">
            <v>25667</v>
          </cell>
          <cell r="C1056">
            <v>25323</v>
          </cell>
          <cell r="D1056">
            <v>2578.8000000000002</v>
          </cell>
          <cell r="E1056">
            <v>2577.5</v>
          </cell>
          <cell r="F1056">
            <v>2577.21</v>
          </cell>
          <cell r="G1056">
            <v>2577</v>
          </cell>
          <cell r="H1056">
            <v>0</v>
          </cell>
          <cell r="I1056">
            <v>0.7</v>
          </cell>
          <cell r="J1056">
            <v>0.2</v>
          </cell>
          <cell r="K1056">
            <v>1055</v>
          </cell>
        </row>
        <row r="1057">
          <cell r="B1057">
            <v>25722</v>
          </cell>
          <cell r="C1057">
            <v>25667</v>
          </cell>
          <cell r="D1057">
            <v>2578.8000000000002</v>
          </cell>
          <cell r="E1057">
            <v>2578.8000000000002</v>
          </cell>
          <cell r="F1057">
            <v>2577.2399999999998</v>
          </cell>
          <cell r="G1057">
            <v>2577.21</v>
          </cell>
          <cell r="H1057">
            <v>0</v>
          </cell>
          <cell r="I1057">
            <v>0</v>
          </cell>
          <cell r="J1057">
            <v>0.2</v>
          </cell>
          <cell r="K1057">
            <v>1056</v>
          </cell>
        </row>
        <row r="1058">
          <cell r="B1058">
            <v>23542</v>
          </cell>
          <cell r="C1058">
            <v>23621</v>
          </cell>
          <cell r="D1058">
            <v>2577.02</v>
          </cell>
          <cell r="E1058">
            <v>2577.1</v>
          </cell>
          <cell r="F1058">
            <v>2575.73</v>
          </cell>
          <cell r="G1058">
            <v>2575.4499999999998</v>
          </cell>
          <cell r="H1058">
            <v>0</v>
          </cell>
          <cell r="I1058">
            <v>0.2</v>
          </cell>
          <cell r="J1058">
            <v>0.55000000000000004</v>
          </cell>
          <cell r="K1058">
            <v>1057</v>
          </cell>
        </row>
        <row r="1059">
          <cell r="B1059">
            <v>23947</v>
          </cell>
          <cell r="C1059">
            <v>23816</v>
          </cell>
          <cell r="D1059">
            <v>2576.33</v>
          </cell>
          <cell r="E1059">
            <v>2576.41</v>
          </cell>
          <cell r="F1059">
            <v>2575.27</v>
          </cell>
          <cell r="G1059">
            <v>2574.96</v>
          </cell>
          <cell r="H1059">
            <v>0</v>
          </cell>
          <cell r="I1059">
            <v>0.2</v>
          </cell>
          <cell r="J1059">
            <v>0.57999999999999996</v>
          </cell>
          <cell r="K1059">
            <v>1058</v>
          </cell>
        </row>
        <row r="1060">
          <cell r="B1060">
            <v>24166</v>
          </cell>
          <cell r="C1060">
            <v>24025</v>
          </cell>
          <cell r="D1060">
            <v>2575.88</v>
          </cell>
          <cell r="E1060">
            <v>2575.88</v>
          </cell>
          <cell r="F1060">
            <v>2574.81</v>
          </cell>
          <cell r="G1060">
            <v>2574.77</v>
          </cell>
          <cell r="H1060">
            <v>1.5</v>
          </cell>
          <cell r="I1060">
            <v>1.4</v>
          </cell>
          <cell r="J1060">
            <v>0.06</v>
          </cell>
          <cell r="K1060">
            <v>1059</v>
          </cell>
        </row>
        <row r="1061">
          <cell r="B1061">
            <v>23816</v>
          </cell>
          <cell r="C1061">
            <v>24025</v>
          </cell>
          <cell r="D1061">
            <v>2576.41</v>
          </cell>
          <cell r="E1061">
            <v>2575.88</v>
          </cell>
          <cell r="F1061">
            <v>2574.96</v>
          </cell>
          <cell r="G1061">
            <v>2574.3000000000002</v>
          </cell>
          <cell r="H1061">
            <v>0</v>
          </cell>
          <cell r="I1061">
            <v>0.25</v>
          </cell>
          <cell r="J1061">
            <v>0.89</v>
          </cell>
          <cell r="K1061">
            <v>1060</v>
          </cell>
        </row>
        <row r="1062">
          <cell r="B1062">
            <v>23875</v>
          </cell>
          <cell r="C1062">
            <v>23736</v>
          </cell>
          <cell r="D1062">
            <v>2576.7199999999998</v>
          </cell>
          <cell r="E1062">
            <v>2576.87</v>
          </cell>
          <cell r="F1062">
            <v>2575.52</v>
          </cell>
          <cell r="G1062">
            <v>2575.21</v>
          </cell>
          <cell r="H1062">
            <v>0</v>
          </cell>
          <cell r="I1062">
            <v>0.2</v>
          </cell>
          <cell r="J1062">
            <v>0.53</v>
          </cell>
          <cell r="K1062">
            <v>1061</v>
          </cell>
        </row>
        <row r="1063">
          <cell r="B1063">
            <v>23783</v>
          </cell>
          <cell r="C1063">
            <v>23634</v>
          </cell>
          <cell r="D1063">
            <v>2577.5100000000002</v>
          </cell>
          <cell r="E1063">
            <v>2577.31</v>
          </cell>
          <cell r="F1063">
            <v>2575.8200000000002</v>
          </cell>
          <cell r="G1063">
            <v>2575.48</v>
          </cell>
          <cell r="H1063">
            <v>0</v>
          </cell>
          <cell r="I1063">
            <v>0.2</v>
          </cell>
          <cell r="J1063">
            <v>0.59</v>
          </cell>
          <cell r="K1063">
            <v>1062</v>
          </cell>
        </row>
        <row r="1064">
          <cell r="B1064">
            <v>23706</v>
          </cell>
          <cell r="C1064">
            <v>23531</v>
          </cell>
          <cell r="D1064">
            <v>2577.54</v>
          </cell>
          <cell r="E1064">
            <v>2577.73</v>
          </cell>
          <cell r="F1064">
            <v>2576.14</v>
          </cell>
          <cell r="G1064">
            <v>2575.79</v>
          </cell>
          <cell r="H1064">
            <v>0</v>
          </cell>
          <cell r="I1064">
            <v>0.2</v>
          </cell>
          <cell r="J1064">
            <v>0.53</v>
          </cell>
          <cell r="K1064">
            <v>1063</v>
          </cell>
        </row>
        <row r="1065">
          <cell r="B1065">
            <v>23736</v>
          </cell>
          <cell r="C1065">
            <v>23816</v>
          </cell>
          <cell r="D1065">
            <v>2576.87</v>
          </cell>
          <cell r="E1065">
            <v>2576.41</v>
          </cell>
          <cell r="F1065">
            <v>2575.21</v>
          </cell>
          <cell r="G1065">
            <v>2574.96</v>
          </cell>
          <cell r="H1065">
            <v>0</v>
          </cell>
          <cell r="I1065">
            <v>0.25</v>
          </cell>
          <cell r="J1065">
            <v>0.75</v>
          </cell>
          <cell r="K1065">
            <v>1064</v>
          </cell>
        </row>
        <row r="1066">
          <cell r="B1066">
            <v>23634</v>
          </cell>
          <cell r="C1066">
            <v>23736</v>
          </cell>
          <cell r="D1066">
            <v>2577.31</v>
          </cell>
          <cell r="E1066">
            <v>2576.87</v>
          </cell>
          <cell r="F1066">
            <v>2575.48</v>
          </cell>
          <cell r="G1066">
            <v>2575.21</v>
          </cell>
          <cell r="H1066">
            <v>0</v>
          </cell>
          <cell r="I1066">
            <v>0.25</v>
          </cell>
          <cell r="J1066">
            <v>0.8</v>
          </cell>
          <cell r="K1066">
            <v>1065</v>
          </cell>
        </row>
        <row r="1067">
          <cell r="B1067">
            <v>23531</v>
          </cell>
          <cell r="C1067">
            <v>23634</v>
          </cell>
          <cell r="D1067">
            <v>2577.73</v>
          </cell>
          <cell r="E1067">
            <v>2577.31</v>
          </cell>
          <cell r="F1067">
            <v>2575.79</v>
          </cell>
          <cell r="G1067">
            <v>2575.48</v>
          </cell>
          <cell r="H1067">
            <v>0</v>
          </cell>
          <cell r="I1067">
            <v>0.2</v>
          </cell>
          <cell r="J1067">
            <v>0.98</v>
          </cell>
          <cell r="K1067">
            <v>1066</v>
          </cell>
        </row>
        <row r="1068">
          <cell r="B1068">
            <v>24144</v>
          </cell>
          <cell r="C1068">
            <v>24166</v>
          </cell>
          <cell r="D1068">
            <v>2576.06</v>
          </cell>
          <cell r="E1068">
            <v>2575.88</v>
          </cell>
          <cell r="F1068">
            <v>2574.21</v>
          </cell>
          <cell r="G1068">
            <v>2574.1999999999998</v>
          </cell>
          <cell r="H1068">
            <v>0</v>
          </cell>
          <cell r="I1068">
            <v>0.53</v>
          </cell>
          <cell r="J1068">
            <v>0.14000000000000001</v>
          </cell>
          <cell r="K1068">
            <v>1067</v>
          </cell>
        </row>
        <row r="1069">
          <cell r="B1069">
            <v>24011</v>
          </cell>
          <cell r="C1069">
            <v>24144</v>
          </cell>
          <cell r="D1069">
            <v>2576.23</v>
          </cell>
          <cell r="E1069">
            <v>2576.06</v>
          </cell>
          <cell r="F1069">
            <v>2574.2600000000002</v>
          </cell>
          <cell r="G1069">
            <v>2574.21</v>
          </cell>
          <cell r="H1069">
            <v>0</v>
          </cell>
          <cell r="I1069">
            <v>0.53</v>
          </cell>
          <cell r="J1069">
            <v>0.1</v>
          </cell>
          <cell r="K1069">
            <v>1068</v>
          </cell>
        </row>
        <row r="1070">
          <cell r="B1070">
            <v>23858</v>
          </cell>
          <cell r="C1070">
            <v>24011</v>
          </cell>
          <cell r="D1070">
            <v>2576.4299999999998</v>
          </cell>
          <cell r="E1070">
            <v>2576.23</v>
          </cell>
          <cell r="F1070">
            <v>2574.46</v>
          </cell>
          <cell r="G1070">
            <v>2574.15</v>
          </cell>
          <cell r="H1070">
            <v>0</v>
          </cell>
          <cell r="I1070">
            <v>0.4</v>
          </cell>
          <cell r="J1070">
            <v>0.5</v>
          </cell>
          <cell r="K1070">
            <v>1069</v>
          </cell>
        </row>
        <row r="1071">
          <cell r="B1071">
            <v>26978</v>
          </cell>
          <cell r="C1071">
            <v>26929</v>
          </cell>
          <cell r="D1071">
            <v>2578.36</v>
          </cell>
          <cell r="E1071">
            <v>2581</v>
          </cell>
          <cell r="F1071">
            <v>2579.62</v>
          </cell>
          <cell r="G1071">
            <v>2579.5300000000002</v>
          </cell>
          <cell r="H1071">
            <v>0</v>
          </cell>
          <cell r="I1071">
            <v>0.3</v>
          </cell>
          <cell r="J1071">
            <v>0.3</v>
          </cell>
          <cell r="K1071">
            <v>1070</v>
          </cell>
        </row>
        <row r="1072">
          <cell r="B1072">
            <v>27019</v>
          </cell>
          <cell r="C1072">
            <v>26978</v>
          </cell>
          <cell r="D1072">
            <v>0</v>
          </cell>
          <cell r="E1072">
            <v>2578.36</v>
          </cell>
          <cell r="F1072">
            <v>2579.66</v>
          </cell>
          <cell r="G1072">
            <v>2579.62</v>
          </cell>
          <cell r="H1072">
            <v>0</v>
          </cell>
          <cell r="I1072">
            <v>0.3</v>
          </cell>
          <cell r="J1072">
            <v>0.3</v>
          </cell>
          <cell r="K1072">
            <v>1071</v>
          </cell>
        </row>
        <row r="1073">
          <cell r="B1073">
            <v>26889</v>
          </cell>
          <cell r="C1073">
            <v>26780</v>
          </cell>
          <cell r="D1073">
            <v>2581</v>
          </cell>
          <cell r="E1073">
            <v>2580.83</v>
          </cell>
          <cell r="F1073">
            <v>2579.5100000000002</v>
          </cell>
          <cell r="G1073">
            <v>2578.7800000000002</v>
          </cell>
          <cell r="H1073">
            <v>0</v>
          </cell>
          <cell r="I1073">
            <v>0.23</v>
          </cell>
          <cell r="J1073">
            <v>1.2</v>
          </cell>
          <cell r="K1073">
            <v>1072</v>
          </cell>
        </row>
        <row r="1074">
          <cell r="B1074">
            <v>26929</v>
          </cell>
          <cell r="C1074">
            <v>26817</v>
          </cell>
          <cell r="D1074">
            <v>2581</v>
          </cell>
          <cell r="E1074">
            <v>2580.16</v>
          </cell>
          <cell r="F1074">
            <v>2579.5100000000002</v>
          </cell>
          <cell r="G1074">
            <v>2579.3000000000002</v>
          </cell>
          <cell r="H1074">
            <v>0</v>
          </cell>
          <cell r="I1074">
            <v>0.3</v>
          </cell>
          <cell r="J1074">
            <v>0.35</v>
          </cell>
          <cell r="K1074">
            <v>1073</v>
          </cell>
        </row>
        <row r="1075">
          <cell r="B1075">
            <v>26335</v>
          </cell>
          <cell r="C1075">
            <v>26154</v>
          </cell>
          <cell r="D1075">
            <v>2579</v>
          </cell>
          <cell r="E1075">
            <v>2578</v>
          </cell>
          <cell r="F1075">
            <v>2578.12</v>
          </cell>
          <cell r="G1075">
            <v>2577.5700000000002</v>
          </cell>
          <cell r="H1075">
            <v>0</v>
          </cell>
          <cell r="I1075">
            <v>0.3</v>
          </cell>
          <cell r="J1075">
            <v>0.8</v>
          </cell>
          <cell r="K1075">
            <v>1074</v>
          </cell>
        </row>
        <row r="1076">
          <cell r="B1076">
            <v>26608</v>
          </cell>
          <cell r="C1076">
            <v>26335</v>
          </cell>
          <cell r="D1076">
            <v>2580</v>
          </cell>
          <cell r="E1076">
            <v>2579</v>
          </cell>
          <cell r="F1076">
            <v>2578.7199999999998</v>
          </cell>
          <cell r="G1076">
            <v>2578.12</v>
          </cell>
          <cell r="H1076">
            <v>0</v>
          </cell>
          <cell r="I1076">
            <v>0.3</v>
          </cell>
          <cell r="J1076">
            <v>0.6</v>
          </cell>
          <cell r="K1076">
            <v>1075</v>
          </cell>
        </row>
        <row r="1077">
          <cell r="B1077">
            <v>26803</v>
          </cell>
          <cell r="C1077">
            <v>26608</v>
          </cell>
          <cell r="D1077">
            <v>2580.38</v>
          </cell>
          <cell r="E1077">
            <v>2580</v>
          </cell>
          <cell r="F1077">
            <v>2579.63</v>
          </cell>
          <cell r="G1077">
            <v>2578.7199999999998</v>
          </cell>
          <cell r="H1077">
            <v>0</v>
          </cell>
          <cell r="I1077">
            <v>0.23</v>
          </cell>
          <cell r="J1077">
            <v>1.3</v>
          </cell>
          <cell r="K1077">
            <v>1076</v>
          </cell>
        </row>
        <row r="1078">
          <cell r="B1078">
            <v>26154</v>
          </cell>
          <cell r="C1078">
            <v>25959</v>
          </cell>
          <cell r="D1078">
            <v>2578</v>
          </cell>
          <cell r="E1078">
            <v>2577.5</v>
          </cell>
          <cell r="F1078">
            <v>2577.5700000000002</v>
          </cell>
          <cell r="G1078">
            <v>2576.7800000000002</v>
          </cell>
          <cell r="H1078">
            <v>0</v>
          </cell>
          <cell r="I1078">
            <v>0.3</v>
          </cell>
          <cell r="J1078">
            <v>1.1000000000000001</v>
          </cell>
          <cell r="K1078">
            <v>1077</v>
          </cell>
        </row>
        <row r="1079">
          <cell r="B1079">
            <v>26553</v>
          </cell>
          <cell r="C1079">
            <v>26354</v>
          </cell>
          <cell r="D1079">
            <v>2578.58</v>
          </cell>
          <cell r="E1079">
            <v>2578.0100000000002</v>
          </cell>
          <cell r="F1079">
            <v>2577.52</v>
          </cell>
          <cell r="G1079">
            <v>2576.56</v>
          </cell>
          <cell r="H1079">
            <v>0</v>
          </cell>
          <cell r="I1079">
            <v>0.23</v>
          </cell>
          <cell r="J1079">
            <v>1.5</v>
          </cell>
          <cell r="K1079">
            <v>1078</v>
          </cell>
        </row>
        <row r="1080">
          <cell r="B1080">
            <v>26239</v>
          </cell>
          <cell r="C1080">
            <v>26327</v>
          </cell>
          <cell r="D1080">
            <v>2577.52</v>
          </cell>
          <cell r="E1080">
            <v>2577.0500000000002</v>
          </cell>
          <cell r="F1080">
            <v>2576.0100000000002</v>
          </cell>
          <cell r="G1080">
            <v>2575.64</v>
          </cell>
          <cell r="H1080">
            <v>0</v>
          </cell>
          <cell r="I1080">
            <v>0.2</v>
          </cell>
          <cell r="J1080">
            <v>1</v>
          </cell>
          <cell r="K1080">
            <v>1079</v>
          </cell>
        </row>
        <row r="1081">
          <cell r="B1081">
            <v>26354</v>
          </cell>
          <cell r="C1081">
            <v>26080</v>
          </cell>
          <cell r="D1081">
            <v>2578.0100000000002</v>
          </cell>
          <cell r="E1081">
            <v>2577.08</v>
          </cell>
          <cell r="F1081">
            <v>2576.54</v>
          </cell>
          <cell r="G1081">
            <v>2575.94</v>
          </cell>
          <cell r="H1081">
            <v>0</v>
          </cell>
          <cell r="I1081">
            <v>0.3</v>
          </cell>
          <cell r="J1081">
            <v>0.6</v>
          </cell>
          <cell r="K1081">
            <v>1080</v>
          </cell>
        </row>
        <row r="1082">
          <cell r="B1082">
            <v>26727</v>
          </cell>
          <cell r="C1082">
            <v>26629</v>
          </cell>
          <cell r="D1082">
            <v>2579.3000000000002</v>
          </cell>
          <cell r="E1082">
            <v>2579.46</v>
          </cell>
          <cell r="F1082">
            <v>2577.4299999999998</v>
          </cell>
          <cell r="G1082">
            <v>2577.7600000000002</v>
          </cell>
          <cell r="H1082">
            <v>0</v>
          </cell>
          <cell r="I1082">
            <v>0.4</v>
          </cell>
          <cell r="J1082">
            <v>0.3</v>
          </cell>
          <cell r="K1082">
            <v>1081</v>
          </cell>
        </row>
        <row r="1083">
          <cell r="B1083">
            <v>26580</v>
          </cell>
          <cell r="C1083">
            <v>26457</v>
          </cell>
          <cell r="D1083">
            <v>2578.85</v>
          </cell>
          <cell r="E1083">
            <v>2578.62</v>
          </cell>
          <cell r="F1083">
            <v>2577.25</v>
          </cell>
          <cell r="G1083">
            <v>2576.89</v>
          </cell>
          <cell r="H1083">
            <v>0</v>
          </cell>
          <cell r="I1083">
            <v>0.35</v>
          </cell>
          <cell r="J1083">
            <v>0.7</v>
          </cell>
          <cell r="K1083">
            <v>1082</v>
          </cell>
        </row>
        <row r="1084">
          <cell r="B1084">
            <v>26698</v>
          </cell>
          <cell r="C1084">
            <v>26580</v>
          </cell>
          <cell r="D1084">
            <v>2579.02</v>
          </cell>
          <cell r="E1084">
            <v>2578.85</v>
          </cell>
          <cell r="F1084">
            <v>2577.66</v>
          </cell>
          <cell r="G1084">
            <v>2577.2399999999998</v>
          </cell>
          <cell r="H1084">
            <v>0</v>
          </cell>
          <cell r="I1084">
            <v>0.3</v>
          </cell>
          <cell r="J1084">
            <v>0.8</v>
          </cell>
          <cell r="K1084">
            <v>1083</v>
          </cell>
        </row>
        <row r="1085">
          <cell r="B1085">
            <v>26749</v>
          </cell>
          <cell r="C1085">
            <v>26698</v>
          </cell>
          <cell r="D1085">
            <v>2579.11</v>
          </cell>
          <cell r="E1085">
            <v>2579.02</v>
          </cell>
          <cell r="F1085">
            <v>2577.7199999999998</v>
          </cell>
          <cell r="G1085">
            <v>2577.66</v>
          </cell>
          <cell r="H1085">
            <v>0</v>
          </cell>
          <cell r="I1085">
            <v>0.3</v>
          </cell>
          <cell r="J1085">
            <v>0.4</v>
          </cell>
          <cell r="K1085">
            <v>1084</v>
          </cell>
        </row>
        <row r="1086">
          <cell r="B1086">
            <v>26818</v>
          </cell>
          <cell r="C1086">
            <v>26749</v>
          </cell>
          <cell r="D1086">
            <v>2579.41</v>
          </cell>
          <cell r="E1086">
            <v>2579.11</v>
          </cell>
          <cell r="F1086">
            <v>2577.91</v>
          </cell>
          <cell r="G1086">
            <v>2577.73</v>
          </cell>
          <cell r="H1086">
            <v>0</v>
          </cell>
          <cell r="I1086">
            <v>0.3</v>
          </cell>
          <cell r="J1086">
            <v>0.39</v>
          </cell>
          <cell r="K1086">
            <v>1085</v>
          </cell>
        </row>
        <row r="1087">
          <cell r="B1087">
            <v>26646</v>
          </cell>
          <cell r="C1087">
            <v>26766</v>
          </cell>
          <cell r="D1087">
            <v>2578.67</v>
          </cell>
          <cell r="E1087">
            <v>2578.63</v>
          </cell>
          <cell r="F1087">
            <v>2577.13</v>
          </cell>
          <cell r="G1087">
            <v>2577.09</v>
          </cell>
          <cell r="H1087">
            <v>0</v>
          </cell>
          <cell r="I1087">
            <v>0.3</v>
          </cell>
          <cell r="J1087">
            <v>1</v>
          </cell>
          <cell r="K1087">
            <v>1086</v>
          </cell>
        </row>
        <row r="1088">
          <cell r="B1088">
            <v>26642</v>
          </cell>
          <cell r="C1088">
            <v>26548</v>
          </cell>
          <cell r="D1088">
            <v>2578.6799999999998</v>
          </cell>
          <cell r="E1088">
            <v>2577.02</v>
          </cell>
          <cell r="F1088">
            <v>2577.1799999999998</v>
          </cell>
          <cell r="G1088">
            <v>2576.1999999999998</v>
          </cell>
          <cell r="H1088">
            <v>0</v>
          </cell>
          <cell r="I1088">
            <v>0.23</v>
          </cell>
          <cell r="J1088">
            <v>1.97</v>
          </cell>
          <cell r="K1088">
            <v>1087</v>
          </cell>
        </row>
        <row r="1089">
          <cell r="B1089">
            <v>26510</v>
          </cell>
          <cell r="C1089">
            <v>26415</v>
          </cell>
          <cell r="D1089">
            <v>2578.4</v>
          </cell>
          <cell r="E1089">
            <v>2577.5500000000002</v>
          </cell>
          <cell r="F1089">
            <v>2576.75</v>
          </cell>
          <cell r="G1089">
            <v>2575.83</v>
          </cell>
          <cell r="H1089">
            <v>0</v>
          </cell>
          <cell r="I1089">
            <v>0.23</v>
          </cell>
          <cell r="J1089">
            <v>1.52</v>
          </cell>
          <cell r="K1089">
            <v>1088</v>
          </cell>
        </row>
        <row r="1090">
          <cell r="B1090">
            <v>26415</v>
          </cell>
          <cell r="C1090">
            <v>26327</v>
          </cell>
          <cell r="D1090">
            <v>2577.5500000000002</v>
          </cell>
          <cell r="E1090">
            <v>2577.0500000000002</v>
          </cell>
          <cell r="F1090">
            <v>2576.13</v>
          </cell>
          <cell r="G1090">
            <v>2575.5100000000002</v>
          </cell>
          <cell r="H1090">
            <v>0</v>
          </cell>
          <cell r="I1090">
            <v>0.2</v>
          </cell>
          <cell r="J1090">
            <v>1.03</v>
          </cell>
          <cell r="K1090">
            <v>1089</v>
          </cell>
        </row>
        <row r="1091">
          <cell r="B1091">
            <v>26415</v>
          </cell>
          <cell r="C1091">
            <v>26293</v>
          </cell>
          <cell r="D1091">
            <v>2577.5500000000002</v>
          </cell>
          <cell r="E1091">
            <v>2577.34</v>
          </cell>
          <cell r="F1091">
            <v>2575.83</v>
          </cell>
          <cell r="G1091">
            <v>2575.4299999999998</v>
          </cell>
          <cell r="H1091">
            <v>0</v>
          </cell>
          <cell r="I1091">
            <v>0.4</v>
          </cell>
          <cell r="J1091">
            <v>0.8</v>
          </cell>
          <cell r="K1091">
            <v>1090</v>
          </cell>
        </row>
        <row r="1092">
          <cell r="B1092">
            <v>26548</v>
          </cell>
          <cell r="C1092">
            <v>26415</v>
          </cell>
          <cell r="D1092">
            <v>2577.02</v>
          </cell>
          <cell r="E1092">
            <v>2577.5500000000002</v>
          </cell>
          <cell r="F1092">
            <v>2576.1799999999998</v>
          </cell>
          <cell r="G1092">
            <v>2575.8000000000002</v>
          </cell>
          <cell r="H1092">
            <v>0</v>
          </cell>
          <cell r="I1092">
            <v>0.35</v>
          </cell>
          <cell r="J1092">
            <v>0.75</v>
          </cell>
          <cell r="K1092">
            <v>1091</v>
          </cell>
        </row>
        <row r="1093">
          <cell r="B1093">
            <v>26327</v>
          </cell>
          <cell r="C1093">
            <v>26195</v>
          </cell>
          <cell r="D1093">
            <v>2577.0500000000002</v>
          </cell>
          <cell r="E1093">
            <v>2578.85</v>
          </cell>
          <cell r="F1093">
            <v>2575.5100000000002</v>
          </cell>
          <cell r="G1093">
            <v>2575.36</v>
          </cell>
          <cell r="H1093">
            <v>0</v>
          </cell>
          <cell r="I1093">
            <v>0.45</v>
          </cell>
          <cell r="J1093">
            <v>0.3</v>
          </cell>
          <cell r="K1093">
            <v>1092</v>
          </cell>
        </row>
        <row r="1094">
          <cell r="B1094">
            <v>26293</v>
          </cell>
          <cell r="C1094">
            <v>26195</v>
          </cell>
          <cell r="D1094">
            <v>2577.34</v>
          </cell>
          <cell r="E1094">
            <v>2578.85</v>
          </cell>
          <cell r="F1094">
            <v>2575.09</v>
          </cell>
          <cell r="G1094">
            <v>2575.08</v>
          </cell>
          <cell r="H1094">
            <v>0</v>
          </cell>
          <cell r="I1094">
            <v>0.2</v>
          </cell>
          <cell r="J1094">
            <v>0.87</v>
          </cell>
          <cell r="K1094">
            <v>1093</v>
          </cell>
        </row>
        <row r="1095">
          <cell r="B1095">
            <v>26398</v>
          </cell>
          <cell r="C1095">
            <v>26293</v>
          </cell>
          <cell r="D1095">
            <v>2578.09</v>
          </cell>
          <cell r="E1095">
            <v>2577.34</v>
          </cell>
          <cell r="F1095">
            <v>2576.54</v>
          </cell>
          <cell r="G1095">
            <v>2575.4299999999998</v>
          </cell>
          <cell r="H1095">
            <v>0</v>
          </cell>
          <cell r="I1095">
            <v>0.23</v>
          </cell>
          <cell r="J1095">
            <v>1.6</v>
          </cell>
          <cell r="K1095">
            <v>1094</v>
          </cell>
        </row>
        <row r="1096">
          <cell r="B1096">
            <v>26351</v>
          </cell>
          <cell r="C1096">
            <v>26230</v>
          </cell>
          <cell r="D1096">
            <v>2578.7199999999998</v>
          </cell>
          <cell r="E1096">
            <v>2578.86</v>
          </cell>
          <cell r="F1096">
            <v>2576.5100000000002</v>
          </cell>
          <cell r="G1096">
            <v>2576.16</v>
          </cell>
          <cell r="H1096">
            <v>0</v>
          </cell>
          <cell r="I1096">
            <v>0.53</v>
          </cell>
          <cell r="J1096">
            <v>0.56000000000000005</v>
          </cell>
          <cell r="K1096">
            <v>1095</v>
          </cell>
        </row>
        <row r="1097">
          <cell r="B1097">
            <v>26457</v>
          </cell>
          <cell r="C1097">
            <v>26351</v>
          </cell>
          <cell r="D1097">
            <v>2578.62</v>
          </cell>
          <cell r="E1097">
            <v>2578.7199999999998</v>
          </cell>
          <cell r="F1097">
            <v>2576.9</v>
          </cell>
          <cell r="G1097">
            <v>2576.48</v>
          </cell>
          <cell r="H1097">
            <v>0</v>
          </cell>
          <cell r="I1097">
            <v>0.35</v>
          </cell>
          <cell r="J1097">
            <v>0.8</v>
          </cell>
          <cell r="K1097">
            <v>1096</v>
          </cell>
        </row>
        <row r="1098">
          <cell r="B1098">
            <v>26293</v>
          </cell>
          <cell r="C1098">
            <v>26153</v>
          </cell>
          <cell r="D1098">
            <v>2577.34</v>
          </cell>
          <cell r="E1098">
            <v>2575.79</v>
          </cell>
          <cell r="F1098">
            <v>2575.42</v>
          </cell>
          <cell r="G1098">
            <v>2575.23</v>
          </cell>
          <cell r="H1098">
            <v>0</v>
          </cell>
          <cell r="I1098">
            <v>0.53</v>
          </cell>
          <cell r="J1098">
            <v>0.8</v>
          </cell>
          <cell r="K1098">
            <v>1097</v>
          </cell>
        </row>
        <row r="1099">
          <cell r="B1099">
            <v>26297</v>
          </cell>
          <cell r="C1099">
            <v>26153</v>
          </cell>
          <cell r="D1099">
            <v>2577.2199999999998</v>
          </cell>
          <cell r="E1099">
            <v>2577.79</v>
          </cell>
          <cell r="F1099">
            <v>2576.08</v>
          </cell>
          <cell r="G1099">
            <v>2575.06</v>
          </cell>
          <cell r="H1099">
            <v>0</v>
          </cell>
          <cell r="I1099">
            <v>0.23</v>
          </cell>
          <cell r="J1099">
            <v>1</v>
          </cell>
          <cell r="K1099">
            <v>1098</v>
          </cell>
        </row>
        <row r="1100">
          <cell r="B1100">
            <v>25730</v>
          </cell>
          <cell r="C1100">
            <v>25678</v>
          </cell>
          <cell r="D1100">
            <v>2576.83</v>
          </cell>
          <cell r="E1100">
            <v>2576.81</v>
          </cell>
          <cell r="F1100">
            <v>0</v>
          </cell>
          <cell r="G1100">
            <v>2575.16</v>
          </cell>
          <cell r="H1100">
            <v>0</v>
          </cell>
          <cell r="I1100">
            <v>1.5</v>
          </cell>
          <cell r="J1100">
            <v>0</v>
          </cell>
          <cell r="K1100">
            <v>1099</v>
          </cell>
        </row>
        <row r="1101">
          <cell r="B1101">
            <v>25778</v>
          </cell>
          <cell r="C1101">
            <v>25766</v>
          </cell>
          <cell r="D1101">
            <v>2575.5700000000002</v>
          </cell>
          <cell r="E1101">
            <v>2575.65</v>
          </cell>
          <cell r="F1101">
            <v>2573.1</v>
          </cell>
          <cell r="G1101">
            <v>2572.77</v>
          </cell>
          <cell r="H1101">
            <v>0</v>
          </cell>
          <cell r="I1101">
            <v>0.35</v>
          </cell>
          <cell r="J1101">
            <v>5.5</v>
          </cell>
          <cell r="K1101">
            <v>1100</v>
          </cell>
        </row>
        <row r="1102">
          <cell r="B1102">
            <v>25899</v>
          </cell>
          <cell r="C1102">
            <v>25730</v>
          </cell>
          <cell r="D1102">
            <v>2577.14</v>
          </cell>
          <cell r="E1102">
            <v>2576.83</v>
          </cell>
          <cell r="F1102">
            <v>2575.5</v>
          </cell>
          <cell r="G1102">
            <v>2575.21</v>
          </cell>
          <cell r="H1102">
            <v>0</v>
          </cell>
          <cell r="I1102">
            <v>1.5</v>
          </cell>
          <cell r="J1102">
            <v>0.57999999999999996</v>
          </cell>
          <cell r="K1102">
            <v>1101</v>
          </cell>
        </row>
        <row r="1103">
          <cell r="B1103">
            <v>26805</v>
          </cell>
          <cell r="C1103">
            <v>26704</v>
          </cell>
          <cell r="D1103">
            <v>2579.8000000000002</v>
          </cell>
          <cell r="E1103">
            <v>2579.89</v>
          </cell>
          <cell r="F1103">
            <v>2578.1799999999998</v>
          </cell>
          <cell r="G1103">
            <v>2578</v>
          </cell>
          <cell r="H1103">
            <v>0</v>
          </cell>
          <cell r="I1103">
            <v>0.38</v>
          </cell>
          <cell r="J1103">
            <v>0.3</v>
          </cell>
          <cell r="K1103">
            <v>1102</v>
          </cell>
        </row>
        <row r="1104">
          <cell r="B1104">
            <v>26704</v>
          </cell>
          <cell r="C1104">
            <v>26553</v>
          </cell>
          <cell r="D1104">
            <v>2579.89</v>
          </cell>
          <cell r="E1104">
            <v>2578.58</v>
          </cell>
          <cell r="F1104">
            <v>2578</v>
          </cell>
          <cell r="G1104">
            <v>2577.17</v>
          </cell>
          <cell r="H1104">
            <v>0</v>
          </cell>
          <cell r="I1104">
            <v>0.38</v>
          </cell>
          <cell r="J1104">
            <v>1.5</v>
          </cell>
          <cell r="K1104">
            <v>1103</v>
          </cell>
        </row>
        <row r="1105">
          <cell r="B1105">
            <v>26635</v>
          </cell>
          <cell r="C1105">
            <v>26669</v>
          </cell>
          <cell r="D1105">
            <v>2578.65</v>
          </cell>
          <cell r="E1105">
            <v>2578.6999999999998</v>
          </cell>
          <cell r="F1105">
            <v>2576.9</v>
          </cell>
          <cell r="G1105">
            <v>2576.8000000000002</v>
          </cell>
          <cell r="H1105">
            <v>0</v>
          </cell>
          <cell r="I1105">
            <v>0.3</v>
          </cell>
          <cell r="J1105">
            <v>0.8</v>
          </cell>
          <cell r="K1105">
            <v>1104</v>
          </cell>
        </row>
        <row r="1106">
          <cell r="B1106">
            <v>26675</v>
          </cell>
          <cell r="C1106">
            <v>26635</v>
          </cell>
          <cell r="D1106">
            <v>2578.35</v>
          </cell>
          <cell r="E1106">
            <v>2578.65</v>
          </cell>
          <cell r="F1106">
            <v>2577.0500000000002</v>
          </cell>
          <cell r="G1106">
            <v>2576.9</v>
          </cell>
          <cell r="H1106">
            <v>0</v>
          </cell>
          <cell r="I1106">
            <v>0.3</v>
          </cell>
          <cell r="J1106">
            <v>0.55000000000000004</v>
          </cell>
          <cell r="K1106">
            <v>1105</v>
          </cell>
        </row>
        <row r="1107">
          <cell r="B1107">
            <v>26646</v>
          </cell>
          <cell r="C1107">
            <v>26548</v>
          </cell>
          <cell r="D1107">
            <v>2578.67</v>
          </cell>
          <cell r="E1107">
            <v>2577.02</v>
          </cell>
          <cell r="F1107">
            <v>2577.13</v>
          </cell>
          <cell r="G1107">
            <v>0</v>
          </cell>
          <cell r="H1107">
            <v>0</v>
          </cell>
          <cell r="I1107">
            <v>0.2</v>
          </cell>
          <cell r="J1107">
            <v>2.8</v>
          </cell>
          <cell r="K1107">
            <v>1106</v>
          </cell>
        </row>
        <row r="1108">
          <cell r="B1108">
            <v>26448</v>
          </cell>
          <cell r="C1108">
            <v>26327</v>
          </cell>
          <cell r="D1108">
            <v>2577.36</v>
          </cell>
          <cell r="E1108">
            <v>2577.0500000000002</v>
          </cell>
          <cell r="F1108">
            <v>2575.66</v>
          </cell>
          <cell r="G1108">
            <v>2575.5100000000002</v>
          </cell>
          <cell r="H1108">
            <v>0</v>
          </cell>
          <cell r="I1108">
            <v>0.38</v>
          </cell>
          <cell r="J1108">
            <v>0.3</v>
          </cell>
          <cell r="K1108">
            <v>1107</v>
          </cell>
        </row>
        <row r="1109">
          <cell r="B1109">
            <v>26548</v>
          </cell>
          <cell r="C1109">
            <v>26448</v>
          </cell>
          <cell r="D1109">
            <v>2577.02</v>
          </cell>
          <cell r="E1109">
            <v>2577.36</v>
          </cell>
          <cell r="F1109">
            <v>2576.4299999999998</v>
          </cell>
          <cell r="G1109">
            <v>0</v>
          </cell>
          <cell r="H1109">
            <v>0</v>
          </cell>
          <cell r="I1109">
            <v>0.2</v>
          </cell>
          <cell r="J1109">
            <v>1.3</v>
          </cell>
          <cell r="K1109">
            <v>1108</v>
          </cell>
        </row>
        <row r="1110">
          <cell r="B1110">
            <v>26578</v>
          </cell>
          <cell r="C1110">
            <v>26448</v>
          </cell>
          <cell r="D1110">
            <v>2578.7800000000002</v>
          </cell>
          <cell r="E1110">
            <v>2577.36</v>
          </cell>
          <cell r="F1110">
            <v>2577.0100000000002</v>
          </cell>
          <cell r="G1110">
            <v>2575.65</v>
          </cell>
          <cell r="H1110">
            <v>0</v>
          </cell>
          <cell r="I1110">
            <v>0.2</v>
          </cell>
          <cell r="J1110">
            <v>0.3</v>
          </cell>
          <cell r="K1110">
            <v>1109</v>
          </cell>
        </row>
        <row r="1111">
          <cell r="B1111">
            <v>26375</v>
          </cell>
          <cell r="C1111">
            <v>26448</v>
          </cell>
          <cell r="D1111">
            <v>2577.81</v>
          </cell>
          <cell r="E1111">
            <v>2577.36</v>
          </cell>
          <cell r="F1111">
            <v>2576.4</v>
          </cell>
          <cell r="G1111">
            <v>2575.64</v>
          </cell>
          <cell r="H1111">
            <v>0</v>
          </cell>
          <cell r="I1111">
            <v>0.2</v>
          </cell>
          <cell r="J1111">
            <v>1.56</v>
          </cell>
          <cell r="K1111">
            <v>1110</v>
          </cell>
        </row>
        <row r="1112">
          <cell r="B1112">
            <v>26629</v>
          </cell>
          <cell r="C1112">
            <v>26351</v>
          </cell>
          <cell r="D1112">
            <v>2579.46</v>
          </cell>
          <cell r="E1112">
            <v>2578.7199999999998</v>
          </cell>
          <cell r="F1112">
            <v>2577.27</v>
          </cell>
          <cell r="G1112">
            <v>2576.87</v>
          </cell>
          <cell r="H1112">
            <v>0</v>
          </cell>
          <cell r="I1112">
            <v>0.45</v>
          </cell>
          <cell r="J1112">
            <v>0.4</v>
          </cell>
          <cell r="K1112">
            <v>1111</v>
          </cell>
        </row>
        <row r="1113">
          <cell r="B1113">
            <v>24349</v>
          </cell>
          <cell r="C1113">
            <v>24720</v>
          </cell>
          <cell r="D1113">
            <v>2580.09</v>
          </cell>
          <cell r="E1113">
            <v>2578.7199999999998</v>
          </cell>
          <cell r="F1113">
            <v>2578.54</v>
          </cell>
          <cell r="G1113">
            <v>2577.1799999999998</v>
          </cell>
          <cell r="H1113">
            <v>0</v>
          </cell>
          <cell r="I1113">
            <v>0.2</v>
          </cell>
          <cell r="J1113">
            <v>1.59</v>
          </cell>
          <cell r="K1113">
            <v>1112</v>
          </cell>
        </row>
        <row r="1114">
          <cell r="B1114">
            <v>24989</v>
          </cell>
          <cell r="C1114">
            <v>24854</v>
          </cell>
          <cell r="D1114">
            <v>2576.4</v>
          </cell>
          <cell r="E1114">
            <v>2576.33</v>
          </cell>
          <cell r="F1114">
            <v>2572.7800000000002</v>
          </cell>
          <cell r="G1114">
            <v>2572.58</v>
          </cell>
          <cell r="H1114">
            <v>0</v>
          </cell>
          <cell r="I1114">
            <v>0.75</v>
          </cell>
          <cell r="J1114">
            <v>0.5</v>
          </cell>
          <cell r="K1114">
            <v>1113</v>
          </cell>
        </row>
        <row r="1115">
          <cell r="B1115">
            <v>25336</v>
          </cell>
          <cell r="C1115">
            <v>24989</v>
          </cell>
          <cell r="D1115">
            <v>2576.5</v>
          </cell>
          <cell r="E1115">
            <v>2576.4</v>
          </cell>
          <cell r="F1115">
            <v>2573.09</v>
          </cell>
          <cell r="G1115">
            <v>2572.98</v>
          </cell>
          <cell r="H1115">
            <v>0</v>
          </cell>
          <cell r="I1115">
            <v>0.75</v>
          </cell>
          <cell r="J1115">
            <v>0.09</v>
          </cell>
          <cell r="K1115">
            <v>1114</v>
          </cell>
        </row>
        <row r="1116">
          <cell r="B1116">
            <v>25446</v>
          </cell>
          <cell r="C1116">
            <v>25336</v>
          </cell>
          <cell r="D1116">
            <v>2576.62</v>
          </cell>
          <cell r="E1116">
            <v>2576.5</v>
          </cell>
          <cell r="F1116">
            <v>2573.1999999999998</v>
          </cell>
          <cell r="G1116">
            <v>2573.09</v>
          </cell>
          <cell r="H1116">
            <v>0</v>
          </cell>
          <cell r="I1116">
            <v>0.75</v>
          </cell>
          <cell r="J1116">
            <v>0.24</v>
          </cell>
          <cell r="K1116">
            <v>1115</v>
          </cell>
        </row>
        <row r="1117">
          <cell r="B1117">
            <v>25468</v>
          </cell>
          <cell r="C1117">
            <v>25446</v>
          </cell>
          <cell r="D1117">
            <v>0</v>
          </cell>
          <cell r="E1117">
            <v>2576.52</v>
          </cell>
          <cell r="F1117">
            <v>2574.56</v>
          </cell>
          <cell r="G1117">
            <v>2573.1999999999998</v>
          </cell>
          <cell r="H1117">
            <v>0</v>
          </cell>
          <cell r="I1117">
            <v>0</v>
          </cell>
          <cell r="J1117">
            <v>0</v>
          </cell>
          <cell r="K1117">
            <v>1116</v>
          </cell>
        </row>
        <row r="1118">
          <cell r="B1118">
            <v>25507</v>
          </cell>
          <cell r="C1118">
            <v>25446</v>
          </cell>
          <cell r="D1118">
            <v>2576.6999999999998</v>
          </cell>
          <cell r="E1118">
            <v>2576.62</v>
          </cell>
          <cell r="F1118">
            <v>2573.25</v>
          </cell>
          <cell r="G1118">
            <v>2573.21</v>
          </cell>
          <cell r="H1118">
            <v>0</v>
          </cell>
          <cell r="I1118">
            <v>0.75</v>
          </cell>
          <cell r="J1118">
            <v>0.09</v>
          </cell>
          <cell r="K1118">
            <v>1117</v>
          </cell>
        </row>
        <row r="1119">
          <cell r="B1119">
            <v>25571</v>
          </cell>
          <cell r="C1119">
            <v>25507</v>
          </cell>
          <cell r="D1119">
            <v>2576.7600000000002</v>
          </cell>
          <cell r="E1119">
            <v>2576.6999999999998</v>
          </cell>
          <cell r="F1119">
            <v>2573.35</v>
          </cell>
          <cell r="G1119">
            <v>2573.25</v>
          </cell>
          <cell r="H1119">
            <v>0</v>
          </cell>
          <cell r="I1119">
            <v>0.75</v>
          </cell>
          <cell r="J1119">
            <v>0.24</v>
          </cell>
          <cell r="K1119">
            <v>1118</v>
          </cell>
        </row>
        <row r="1120">
          <cell r="B1120">
            <v>25643</v>
          </cell>
          <cell r="C1120">
            <v>25634</v>
          </cell>
          <cell r="D1120">
            <v>2576.71</v>
          </cell>
          <cell r="E1120">
            <v>2576.79</v>
          </cell>
          <cell r="F1120">
            <v>2573.4</v>
          </cell>
          <cell r="G1120">
            <v>2573.39</v>
          </cell>
          <cell r="H1120">
            <v>0</v>
          </cell>
          <cell r="I1120">
            <v>0.5</v>
          </cell>
          <cell r="J1120">
            <v>0.17</v>
          </cell>
          <cell r="K1120">
            <v>1119</v>
          </cell>
        </row>
        <row r="1121">
          <cell r="B1121">
            <v>25634</v>
          </cell>
          <cell r="C1121">
            <v>25571</v>
          </cell>
          <cell r="D1121">
            <v>2576.79</v>
          </cell>
          <cell r="E1121">
            <v>2576.7600000000002</v>
          </cell>
          <cell r="F1121">
            <v>2573.39</v>
          </cell>
          <cell r="G1121">
            <v>2573.36</v>
          </cell>
          <cell r="H1121">
            <v>0</v>
          </cell>
          <cell r="I1121">
            <v>0.75</v>
          </cell>
          <cell r="J1121">
            <v>7.0000000000000007E-2</v>
          </cell>
          <cell r="K1121">
            <v>1120</v>
          </cell>
        </row>
        <row r="1122">
          <cell r="B1122">
            <v>25913</v>
          </cell>
          <cell r="C1122">
            <v>25883</v>
          </cell>
          <cell r="D1122">
            <v>2576.5100000000002</v>
          </cell>
          <cell r="E1122">
            <v>2575.58</v>
          </cell>
          <cell r="F1122">
            <v>2575.1799999999998</v>
          </cell>
          <cell r="G1122">
            <v>0</v>
          </cell>
          <cell r="H1122">
            <v>0</v>
          </cell>
          <cell r="I1122">
            <v>1.05</v>
          </cell>
          <cell r="J1122">
            <v>0</v>
          </cell>
          <cell r="K1122">
            <v>1121</v>
          </cell>
        </row>
        <row r="1123">
          <cell r="B1123">
            <v>25888</v>
          </cell>
          <cell r="C1123">
            <v>25883</v>
          </cell>
          <cell r="D1123">
            <v>2576.5500000000002</v>
          </cell>
          <cell r="E1123">
            <v>0</v>
          </cell>
          <cell r="F1123">
            <v>2575.06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1122</v>
          </cell>
        </row>
        <row r="1124">
          <cell r="B1124">
            <v>24696</v>
          </cell>
          <cell r="C1124">
            <v>24662</v>
          </cell>
          <cell r="D1124">
            <v>2575.75</v>
          </cell>
          <cell r="E1124">
            <v>2575.83</v>
          </cell>
          <cell r="F1124">
            <v>2573.91</v>
          </cell>
          <cell r="G1124">
            <v>2573.89</v>
          </cell>
          <cell r="H1124">
            <v>0</v>
          </cell>
          <cell r="I1124">
            <v>0.45</v>
          </cell>
          <cell r="J1124">
            <v>1.1000000000000001</v>
          </cell>
          <cell r="K1124">
            <v>1123</v>
          </cell>
        </row>
        <row r="1125">
          <cell r="B1125">
            <v>24992</v>
          </cell>
          <cell r="C1125">
            <v>24662</v>
          </cell>
          <cell r="D1125">
            <v>2576.25</v>
          </cell>
          <cell r="E1125">
            <v>2575.83</v>
          </cell>
          <cell r="F1125">
            <v>2575.0100000000002</v>
          </cell>
          <cell r="G1125">
            <v>2574.94</v>
          </cell>
          <cell r="H1125">
            <v>1.5</v>
          </cell>
          <cell r="I1125">
            <v>1.4</v>
          </cell>
          <cell r="J1125">
            <v>7.0000000000000007E-2</v>
          </cell>
          <cell r="K1125">
            <v>1124</v>
          </cell>
        </row>
        <row r="1126">
          <cell r="B1126">
            <v>25247</v>
          </cell>
          <cell r="C1126">
            <v>24992</v>
          </cell>
          <cell r="D1126">
            <v>2576.5</v>
          </cell>
          <cell r="E1126">
            <v>2576.25</v>
          </cell>
          <cell r="F1126">
            <v>2575.08</v>
          </cell>
          <cell r="G1126">
            <v>2575.0100000000002</v>
          </cell>
          <cell r="H1126">
            <v>1.4</v>
          </cell>
          <cell r="I1126">
            <v>1.4</v>
          </cell>
          <cell r="J1126">
            <v>7.0000000000000007E-2</v>
          </cell>
          <cell r="K1126">
            <v>1125</v>
          </cell>
        </row>
        <row r="1127">
          <cell r="B1127">
            <v>25462</v>
          </cell>
          <cell r="C1127">
            <v>25247</v>
          </cell>
          <cell r="D1127">
            <v>2576.7800000000002</v>
          </cell>
          <cell r="E1127">
            <v>2576.5</v>
          </cell>
          <cell r="F1127">
            <v>2575.15</v>
          </cell>
          <cell r="G1127">
            <v>2575.08</v>
          </cell>
          <cell r="H1127">
            <v>1.4</v>
          </cell>
          <cell r="I1127">
            <v>1.4</v>
          </cell>
          <cell r="J1127">
            <v>7.0000000000000007E-2</v>
          </cell>
          <cell r="K1127">
            <v>1126</v>
          </cell>
        </row>
        <row r="1128">
          <cell r="B1128">
            <v>25529</v>
          </cell>
          <cell r="C1128">
            <v>25462</v>
          </cell>
          <cell r="D1128">
            <v>2576.2600000000002</v>
          </cell>
          <cell r="E1128">
            <v>2576.7800000000002</v>
          </cell>
          <cell r="F1128">
            <v>2575.02</v>
          </cell>
          <cell r="G1128">
            <v>2575</v>
          </cell>
          <cell r="H1128">
            <v>1.4</v>
          </cell>
          <cell r="I1128">
            <v>1.4</v>
          </cell>
          <cell r="J1128">
            <v>0.06</v>
          </cell>
          <cell r="K1128">
            <v>1127</v>
          </cell>
        </row>
        <row r="1129">
          <cell r="B1129">
            <v>25595</v>
          </cell>
          <cell r="C1129">
            <v>25529</v>
          </cell>
          <cell r="D1129">
            <v>2576.8200000000002</v>
          </cell>
          <cell r="E1129">
            <v>2576.2600000000002</v>
          </cell>
          <cell r="F1129">
            <v>2575.0500000000002</v>
          </cell>
          <cell r="G1129">
            <v>2575.02</v>
          </cell>
          <cell r="H1129">
            <v>1.4</v>
          </cell>
          <cell r="I1129">
            <v>1.4</v>
          </cell>
          <cell r="J1129">
            <v>0.05</v>
          </cell>
          <cell r="K1129">
            <v>1128</v>
          </cell>
        </row>
        <row r="1130">
          <cell r="B1130">
            <v>25664</v>
          </cell>
          <cell r="C1130">
            <v>25595</v>
          </cell>
          <cell r="D1130">
            <v>2577.15</v>
          </cell>
          <cell r="E1130">
            <v>2576.8200000000002</v>
          </cell>
          <cell r="F1130">
            <v>2575.19</v>
          </cell>
          <cell r="G1130">
            <v>2574.9499999999998</v>
          </cell>
          <cell r="H1130">
            <v>1.4</v>
          </cell>
          <cell r="I1130">
            <v>1.3</v>
          </cell>
          <cell r="J1130">
            <v>0.72</v>
          </cell>
          <cell r="K1130">
            <v>1129</v>
          </cell>
        </row>
        <row r="1131">
          <cell r="B1131">
            <v>25711</v>
          </cell>
          <cell r="C1131">
            <v>25664</v>
          </cell>
          <cell r="D1131">
            <v>2577.3000000000002</v>
          </cell>
          <cell r="E1131">
            <v>2577.15</v>
          </cell>
          <cell r="F1131">
            <v>2575.25</v>
          </cell>
          <cell r="G1131">
            <v>2575.19</v>
          </cell>
          <cell r="H1131">
            <v>1.4</v>
          </cell>
          <cell r="I1131">
            <v>1.3</v>
          </cell>
          <cell r="J1131">
            <v>0.05</v>
          </cell>
          <cell r="K1131">
            <v>1130</v>
          </cell>
        </row>
        <row r="1132">
          <cell r="B1132">
            <v>24316</v>
          </cell>
          <cell r="C1132">
            <v>24284</v>
          </cell>
          <cell r="D1132">
            <v>2576.88</v>
          </cell>
          <cell r="E1132">
            <v>2576.2399999999998</v>
          </cell>
          <cell r="F1132">
            <v>2575.66</v>
          </cell>
          <cell r="G1132">
            <v>2575.29</v>
          </cell>
          <cell r="H1132">
            <v>0</v>
          </cell>
          <cell r="I1132">
            <v>0.25</v>
          </cell>
          <cell r="J1132">
            <v>0.47</v>
          </cell>
          <cell r="K1132">
            <v>1131</v>
          </cell>
        </row>
        <row r="1133">
          <cell r="B1133">
            <v>24487</v>
          </cell>
          <cell r="C1133">
            <v>24444</v>
          </cell>
          <cell r="D1133">
            <v>2576.42</v>
          </cell>
          <cell r="E1133">
            <v>2576.2199999999998</v>
          </cell>
          <cell r="F1133">
            <v>2575.2800000000002</v>
          </cell>
          <cell r="G1133">
            <v>2574.9899999999998</v>
          </cell>
          <cell r="H1133">
            <v>0</v>
          </cell>
          <cell r="I1133">
            <v>0.3</v>
          </cell>
          <cell r="J1133">
            <v>0.4</v>
          </cell>
          <cell r="K1133">
            <v>1132</v>
          </cell>
        </row>
        <row r="1134">
          <cell r="B1134">
            <v>24880</v>
          </cell>
          <cell r="C1134">
            <v>24696</v>
          </cell>
          <cell r="D1134">
            <v>2575.89</v>
          </cell>
          <cell r="E1134">
            <v>2575.75</v>
          </cell>
          <cell r="F1134">
            <v>2574.7800000000002</v>
          </cell>
          <cell r="G1134">
            <v>2574.71</v>
          </cell>
          <cell r="H1134">
            <v>0</v>
          </cell>
          <cell r="I1134">
            <v>0.75</v>
          </cell>
          <cell r="J1134">
            <v>0.12</v>
          </cell>
          <cell r="K1134">
            <v>1133</v>
          </cell>
        </row>
        <row r="1135">
          <cell r="B1135">
            <v>24872</v>
          </cell>
          <cell r="C1135">
            <v>24770</v>
          </cell>
          <cell r="D1135">
            <v>2576.0300000000002</v>
          </cell>
          <cell r="E1135">
            <v>2576.0500000000002</v>
          </cell>
          <cell r="F1135">
            <v>2574.7800000000002</v>
          </cell>
          <cell r="G1135">
            <v>2574.73</v>
          </cell>
          <cell r="H1135">
            <v>0</v>
          </cell>
          <cell r="I1135">
            <v>0.53</v>
          </cell>
          <cell r="J1135">
            <v>0.2</v>
          </cell>
          <cell r="K1135">
            <v>1134</v>
          </cell>
        </row>
        <row r="1136">
          <cell r="B1136">
            <v>25013</v>
          </cell>
          <cell r="C1136">
            <v>24880</v>
          </cell>
          <cell r="D1136">
            <v>2575.9899999999998</v>
          </cell>
          <cell r="E1136">
            <v>2575.89</v>
          </cell>
          <cell r="F1136">
            <v>0</v>
          </cell>
          <cell r="G1136">
            <v>2574.7800000000002</v>
          </cell>
          <cell r="H1136">
            <v>0</v>
          </cell>
          <cell r="I1136">
            <v>0.75</v>
          </cell>
          <cell r="J1136">
            <v>0.12</v>
          </cell>
          <cell r="K1136">
            <v>1135</v>
          </cell>
        </row>
        <row r="1137">
          <cell r="B1137">
            <v>24898</v>
          </cell>
          <cell r="C1137">
            <v>25013</v>
          </cell>
          <cell r="D1137">
            <v>2576.14</v>
          </cell>
          <cell r="E1137">
            <v>2575.9899999999998</v>
          </cell>
          <cell r="F1137">
            <v>2574.77</v>
          </cell>
          <cell r="G1137">
            <v>2574.6999999999998</v>
          </cell>
          <cell r="H1137">
            <v>0</v>
          </cell>
          <cell r="I1137">
            <v>0</v>
          </cell>
          <cell r="J1137">
            <v>0.17</v>
          </cell>
          <cell r="K1137">
            <v>1136</v>
          </cell>
        </row>
        <row r="1138">
          <cell r="B1138">
            <v>25237</v>
          </cell>
          <cell r="C1138">
            <v>25013</v>
          </cell>
          <cell r="D1138">
            <v>2576.2199999999998</v>
          </cell>
          <cell r="E1138">
            <v>2575.9899999999998</v>
          </cell>
          <cell r="F1138">
            <v>2574.8200000000002</v>
          </cell>
          <cell r="G1138">
            <v>2574.7199999999998</v>
          </cell>
          <cell r="H1138">
            <v>0</v>
          </cell>
          <cell r="I1138">
            <v>1.25</v>
          </cell>
          <cell r="J1138">
            <v>0.1</v>
          </cell>
          <cell r="K1138">
            <v>1137</v>
          </cell>
        </row>
        <row r="1139">
          <cell r="B1139">
            <v>25318</v>
          </cell>
          <cell r="C1139">
            <v>25237</v>
          </cell>
          <cell r="D1139">
            <v>2576.2199999999998</v>
          </cell>
          <cell r="E1139">
            <v>2575.9899999999998</v>
          </cell>
          <cell r="F1139">
            <v>2574.8200000000002</v>
          </cell>
          <cell r="G1139">
            <v>2574.7199999999998</v>
          </cell>
          <cell r="H1139">
            <v>0</v>
          </cell>
          <cell r="I1139">
            <v>1.25</v>
          </cell>
          <cell r="J1139">
            <v>0.1</v>
          </cell>
          <cell r="K1139">
            <v>1138</v>
          </cell>
        </row>
        <row r="1140">
          <cell r="B1140">
            <v>25410</v>
          </cell>
          <cell r="C1140">
            <v>25318</v>
          </cell>
          <cell r="D1140">
            <v>2576.35</v>
          </cell>
          <cell r="E1140">
            <v>2576.2199999999998</v>
          </cell>
          <cell r="F1140">
            <v>0</v>
          </cell>
          <cell r="G1140">
            <v>2574.8200000000002</v>
          </cell>
          <cell r="H1140">
            <v>0</v>
          </cell>
          <cell r="I1140">
            <v>1.25</v>
          </cell>
          <cell r="J1140">
            <v>0.08</v>
          </cell>
          <cell r="K1140">
            <v>1139</v>
          </cell>
        </row>
        <row r="1141">
          <cell r="B1141">
            <v>25328</v>
          </cell>
          <cell r="C1141">
            <v>25545</v>
          </cell>
          <cell r="D1141">
            <v>2576.5</v>
          </cell>
          <cell r="E1141">
            <v>2576.1</v>
          </cell>
          <cell r="F1141">
            <v>2575.81</v>
          </cell>
          <cell r="G1141">
            <v>2575.27</v>
          </cell>
          <cell r="H1141">
            <v>0</v>
          </cell>
          <cell r="I1141">
            <v>0</v>
          </cell>
          <cell r="J1141">
            <v>0.8</v>
          </cell>
          <cell r="K1141">
            <v>1140</v>
          </cell>
        </row>
        <row r="1142">
          <cell r="B1142">
            <v>25328</v>
          </cell>
          <cell r="C1142">
            <v>25084</v>
          </cell>
          <cell r="D1142">
            <v>2576.5</v>
          </cell>
          <cell r="E1142">
            <v>2575.9</v>
          </cell>
          <cell r="F1142">
            <v>2575.79</v>
          </cell>
          <cell r="G1142">
            <v>2575.12</v>
          </cell>
          <cell r="H1142">
            <v>0</v>
          </cell>
          <cell r="I1142">
            <v>0.23</v>
          </cell>
          <cell r="J1142">
            <v>0.7</v>
          </cell>
          <cell r="K1142">
            <v>1141</v>
          </cell>
        </row>
        <row r="1143">
          <cell r="B1143">
            <v>25567</v>
          </cell>
          <cell r="C1143">
            <v>25588</v>
          </cell>
          <cell r="D1143">
            <v>2577.88</v>
          </cell>
          <cell r="E1143">
            <v>2577</v>
          </cell>
          <cell r="F1143">
            <v>2577.02</v>
          </cell>
          <cell r="G1143">
            <v>2576.25</v>
          </cell>
          <cell r="H1143">
            <v>0</v>
          </cell>
          <cell r="I1143">
            <v>0.23</v>
          </cell>
          <cell r="J1143">
            <v>1.2</v>
          </cell>
          <cell r="K1143">
            <v>1142</v>
          </cell>
        </row>
        <row r="1144">
          <cell r="B1144">
            <v>25545</v>
          </cell>
          <cell r="C1144">
            <v>25468</v>
          </cell>
          <cell r="D1144">
            <v>2576.1</v>
          </cell>
          <cell r="E1144">
            <v>0</v>
          </cell>
          <cell r="F1144">
            <v>2575.27</v>
          </cell>
          <cell r="G1144">
            <v>2574.56</v>
          </cell>
          <cell r="H1144">
            <v>0</v>
          </cell>
          <cell r="I1144">
            <v>0.45</v>
          </cell>
          <cell r="J1144">
            <v>1.5</v>
          </cell>
          <cell r="K1144">
            <v>1143</v>
          </cell>
        </row>
        <row r="1145">
          <cell r="B1145">
            <v>25588</v>
          </cell>
          <cell r="C1145">
            <v>25665</v>
          </cell>
          <cell r="D1145">
            <v>2577</v>
          </cell>
          <cell r="E1145">
            <v>2575.96</v>
          </cell>
          <cell r="F1145">
            <v>2576.25</v>
          </cell>
          <cell r="G1145">
            <v>2575.13</v>
          </cell>
          <cell r="H1145">
            <v>0</v>
          </cell>
          <cell r="I1145">
            <v>0.23</v>
          </cell>
          <cell r="J1145">
            <v>1.6</v>
          </cell>
          <cell r="K1145">
            <v>1144</v>
          </cell>
        </row>
        <row r="1146">
          <cell r="B1146">
            <v>25665</v>
          </cell>
          <cell r="C1146">
            <v>25545</v>
          </cell>
          <cell r="D1146">
            <v>2575.9</v>
          </cell>
          <cell r="E1146">
            <v>2576.1</v>
          </cell>
          <cell r="F1146">
            <v>0</v>
          </cell>
          <cell r="G1146">
            <v>2575.27</v>
          </cell>
          <cell r="H1146">
            <v>0</v>
          </cell>
          <cell r="I1146">
            <v>0.45</v>
          </cell>
          <cell r="J1146">
            <v>0.4</v>
          </cell>
          <cell r="K1146">
            <v>1145</v>
          </cell>
        </row>
        <row r="1147">
          <cell r="B1147">
            <v>25959</v>
          </cell>
          <cell r="C1147">
            <v>25665</v>
          </cell>
          <cell r="D1147">
            <v>2577.5</v>
          </cell>
          <cell r="E1147">
            <v>2575.9</v>
          </cell>
          <cell r="F1147">
            <v>2576.7800000000002</v>
          </cell>
          <cell r="G1147">
            <v>2575.52</v>
          </cell>
          <cell r="H1147">
            <v>0</v>
          </cell>
          <cell r="I1147">
            <v>0.3</v>
          </cell>
          <cell r="J1147">
            <v>2.2000000000000002</v>
          </cell>
          <cell r="K1147">
            <v>1146</v>
          </cell>
        </row>
        <row r="1148">
          <cell r="B1148">
            <v>25880</v>
          </cell>
          <cell r="C1148">
            <v>25959</v>
          </cell>
          <cell r="D1148">
            <v>2578.5</v>
          </cell>
          <cell r="E1148">
            <v>2577.5</v>
          </cell>
          <cell r="F1148">
            <v>2577.59</v>
          </cell>
          <cell r="G1148">
            <v>2576.7800000000002</v>
          </cell>
          <cell r="H1148">
            <v>0</v>
          </cell>
          <cell r="I1148">
            <v>0.23</v>
          </cell>
          <cell r="J1148">
            <v>0.9</v>
          </cell>
          <cell r="K1148">
            <v>1147</v>
          </cell>
        </row>
        <row r="1149">
          <cell r="B1149">
            <v>25480</v>
          </cell>
          <cell r="C1149">
            <v>25410</v>
          </cell>
          <cell r="D1149">
            <v>0</v>
          </cell>
          <cell r="E1149">
            <v>2576.35</v>
          </cell>
          <cell r="F1149">
            <v>2574.94</v>
          </cell>
          <cell r="G1149">
            <v>2574.8200000000002</v>
          </cell>
          <cell r="H1149">
            <v>0</v>
          </cell>
          <cell r="I1149">
            <v>1.2</v>
          </cell>
          <cell r="J1149">
            <v>0.19</v>
          </cell>
          <cell r="K1149">
            <v>1148</v>
          </cell>
        </row>
        <row r="1150">
          <cell r="B1150">
            <v>25489</v>
          </cell>
          <cell r="C1150">
            <v>25480</v>
          </cell>
          <cell r="D1150">
            <v>2578.67</v>
          </cell>
          <cell r="E1150">
            <v>0</v>
          </cell>
          <cell r="F1150">
            <v>2574.91</v>
          </cell>
          <cell r="G1150">
            <v>0</v>
          </cell>
          <cell r="H1150">
            <v>0</v>
          </cell>
          <cell r="I1150">
            <v>0.3</v>
          </cell>
          <cell r="J1150">
            <v>0.06</v>
          </cell>
          <cell r="K1150">
            <v>1149</v>
          </cell>
        </row>
        <row r="1151">
          <cell r="B1151">
            <v>25350</v>
          </cell>
          <cell r="C1151">
            <v>25538</v>
          </cell>
          <cell r="D1151">
            <v>2577.3000000000002</v>
          </cell>
          <cell r="E1151">
            <v>2576.98</v>
          </cell>
          <cell r="F1151">
            <v>2575.62</v>
          </cell>
          <cell r="G1151">
            <v>2575.21</v>
          </cell>
          <cell r="H1151">
            <v>0</v>
          </cell>
          <cell r="I1151">
            <v>0.3</v>
          </cell>
          <cell r="J1151">
            <v>1.01</v>
          </cell>
          <cell r="K1151">
            <v>1150</v>
          </cell>
        </row>
        <row r="1152">
          <cell r="B1152">
            <v>25141</v>
          </cell>
          <cell r="C1152">
            <v>25350</v>
          </cell>
          <cell r="D1152">
            <v>2577.75</v>
          </cell>
          <cell r="E1152">
            <v>2577.3000000000002</v>
          </cell>
          <cell r="F1152">
            <v>2576.33</v>
          </cell>
          <cell r="G1152">
            <v>2575.62</v>
          </cell>
          <cell r="H1152">
            <v>0</v>
          </cell>
          <cell r="I1152">
            <v>0.2</v>
          </cell>
          <cell r="J1152">
            <v>0.6</v>
          </cell>
          <cell r="K1152">
            <v>1151</v>
          </cell>
        </row>
        <row r="1153">
          <cell r="B1153">
            <v>25498</v>
          </cell>
          <cell r="C1153">
            <v>25489</v>
          </cell>
          <cell r="D1153">
            <v>2576.75</v>
          </cell>
          <cell r="E1153">
            <v>2578.67</v>
          </cell>
          <cell r="F1153">
            <v>2574.94</v>
          </cell>
          <cell r="G1153">
            <v>2574.9</v>
          </cell>
          <cell r="H1153">
            <v>0</v>
          </cell>
          <cell r="I1153">
            <v>0</v>
          </cell>
          <cell r="J1153">
            <v>0.25</v>
          </cell>
          <cell r="K1153">
            <v>1152</v>
          </cell>
        </row>
        <row r="1154">
          <cell r="B1154">
            <v>25503</v>
          </cell>
          <cell r="C1154">
            <v>25498</v>
          </cell>
          <cell r="D1154">
            <v>2576.84</v>
          </cell>
          <cell r="E1154">
            <v>2576.75</v>
          </cell>
          <cell r="F1154">
            <v>2575.04</v>
          </cell>
          <cell r="G1154">
            <v>2574.94</v>
          </cell>
          <cell r="H1154">
            <v>0</v>
          </cell>
          <cell r="I1154">
            <v>0</v>
          </cell>
          <cell r="J1154">
            <v>0</v>
          </cell>
          <cell r="K1154">
            <v>1153</v>
          </cell>
        </row>
        <row r="1155">
          <cell r="B1155">
            <v>25538</v>
          </cell>
          <cell r="C1155">
            <v>25503</v>
          </cell>
          <cell r="D1155">
            <v>2576.98</v>
          </cell>
          <cell r="E1155">
            <v>2576.84</v>
          </cell>
          <cell r="F1155">
            <v>2575.21</v>
          </cell>
          <cell r="G1155">
            <v>2575.04</v>
          </cell>
          <cell r="H1155">
            <v>0</v>
          </cell>
          <cell r="I1155">
            <v>0.3</v>
          </cell>
          <cell r="J1155">
            <v>0</v>
          </cell>
          <cell r="K1155">
            <v>1154</v>
          </cell>
        </row>
        <row r="1156">
          <cell r="B1156">
            <v>25278</v>
          </cell>
          <cell r="C1156">
            <v>25489</v>
          </cell>
          <cell r="D1156">
            <v>2576.88</v>
          </cell>
          <cell r="E1156">
            <v>2578.67</v>
          </cell>
          <cell r="F1156">
            <v>2575.29</v>
          </cell>
          <cell r="G1156">
            <v>2574.91</v>
          </cell>
          <cell r="H1156">
            <v>0</v>
          </cell>
          <cell r="I1156">
            <v>0.3</v>
          </cell>
          <cell r="J1156">
            <v>0.54</v>
          </cell>
          <cell r="K1156">
            <v>1155</v>
          </cell>
        </row>
        <row r="1157">
          <cell r="B1157">
            <v>25053</v>
          </cell>
          <cell r="C1157">
            <v>25278</v>
          </cell>
          <cell r="D1157">
            <v>2577.09</v>
          </cell>
          <cell r="E1157">
            <v>2576.88</v>
          </cell>
          <cell r="F1157">
            <v>2575.6799999999998</v>
          </cell>
          <cell r="G1157">
            <v>2575.1999999999998</v>
          </cell>
          <cell r="H1157">
            <v>0</v>
          </cell>
          <cell r="I1157">
            <v>0.25</v>
          </cell>
          <cell r="J1157">
            <v>0.56000000000000005</v>
          </cell>
          <cell r="K1157">
            <v>1156</v>
          </cell>
        </row>
        <row r="1158">
          <cell r="B1158">
            <v>24925</v>
          </cell>
          <cell r="C1158">
            <v>25213</v>
          </cell>
          <cell r="D1158">
            <v>0</v>
          </cell>
          <cell r="E1158">
            <v>2576.4699999999998</v>
          </cell>
          <cell r="F1158">
            <v>2575.2399999999998</v>
          </cell>
          <cell r="G1158">
            <v>2575.0300000000002</v>
          </cell>
          <cell r="H1158">
            <v>0</v>
          </cell>
          <cell r="I1158">
            <v>0.4</v>
          </cell>
          <cell r="J1158">
            <v>0.18</v>
          </cell>
          <cell r="K1158">
            <v>1157</v>
          </cell>
        </row>
        <row r="1159">
          <cell r="B1159">
            <v>25213</v>
          </cell>
          <cell r="C1159">
            <v>25410</v>
          </cell>
          <cell r="D1159">
            <v>2576.4699999999998</v>
          </cell>
          <cell r="E1159">
            <v>2576.35</v>
          </cell>
          <cell r="F1159">
            <v>2575.0100000000002</v>
          </cell>
          <cell r="G1159">
            <v>2574.85</v>
          </cell>
          <cell r="H1159">
            <v>0</v>
          </cell>
          <cell r="I1159">
            <v>0</v>
          </cell>
          <cell r="J1159">
            <v>0.28000000000000003</v>
          </cell>
          <cell r="K1159">
            <v>1158</v>
          </cell>
        </row>
        <row r="1160">
          <cell r="B1160">
            <v>25019</v>
          </cell>
          <cell r="C1160">
            <v>25213</v>
          </cell>
          <cell r="D1160">
            <v>2576.62</v>
          </cell>
          <cell r="E1160">
            <v>2576.4699999999998</v>
          </cell>
          <cell r="F1160">
            <v>2575.1999999999998</v>
          </cell>
          <cell r="G1160">
            <v>2574.9899999999998</v>
          </cell>
          <cell r="H1160">
            <v>0</v>
          </cell>
          <cell r="I1160">
            <v>0.3</v>
          </cell>
          <cell r="J1160">
            <v>0.32</v>
          </cell>
          <cell r="K1160">
            <v>1159</v>
          </cell>
        </row>
        <row r="1161">
          <cell r="B1161">
            <v>25029</v>
          </cell>
          <cell r="C1161">
            <v>25431</v>
          </cell>
          <cell r="D1161">
            <v>2577.8200000000002</v>
          </cell>
          <cell r="E1161">
            <v>2577.56</v>
          </cell>
          <cell r="F1161">
            <v>2576.75</v>
          </cell>
          <cell r="G1161">
            <v>2576.29</v>
          </cell>
          <cell r="H1161">
            <v>0</v>
          </cell>
          <cell r="I1161">
            <v>0.4</v>
          </cell>
          <cell r="J1161">
            <v>0.4</v>
          </cell>
          <cell r="K1161">
            <v>1160</v>
          </cell>
        </row>
        <row r="1162">
          <cell r="B1162">
            <v>24717</v>
          </cell>
          <cell r="C1162">
            <v>25029</v>
          </cell>
          <cell r="D1162">
            <v>2578.62</v>
          </cell>
          <cell r="E1162">
            <v>2577.8200000000002</v>
          </cell>
          <cell r="F1162">
            <v>2577.25</v>
          </cell>
          <cell r="G1162">
            <v>2576.7600000000002</v>
          </cell>
          <cell r="H1162">
            <v>0</v>
          </cell>
          <cell r="I1162">
            <v>0.3</v>
          </cell>
          <cell r="J1162">
            <v>0.7</v>
          </cell>
          <cell r="K1162">
            <v>1161</v>
          </cell>
        </row>
        <row r="1163">
          <cell r="B1163">
            <v>24939</v>
          </cell>
          <cell r="C1163">
            <v>24872</v>
          </cell>
          <cell r="D1163">
            <v>2576.31</v>
          </cell>
          <cell r="E1163">
            <v>2576.0300000000002</v>
          </cell>
          <cell r="F1163">
            <v>2575</v>
          </cell>
          <cell r="G1163">
            <v>2574.4899999999998</v>
          </cell>
          <cell r="H1163">
            <v>0</v>
          </cell>
          <cell r="I1163">
            <v>0.53</v>
          </cell>
          <cell r="J1163">
            <v>0.2</v>
          </cell>
          <cell r="K1163">
            <v>1162</v>
          </cell>
        </row>
        <row r="1164">
          <cell r="B1164">
            <v>26230</v>
          </cell>
          <cell r="C1164">
            <v>26172</v>
          </cell>
          <cell r="D1164">
            <v>2578.86</v>
          </cell>
          <cell r="E1164">
            <v>2577.11</v>
          </cell>
          <cell r="F1164">
            <v>2575.9299999999998</v>
          </cell>
          <cell r="G1164">
            <v>2575.86</v>
          </cell>
          <cell r="H1164">
            <v>0</v>
          </cell>
          <cell r="I1164">
            <v>0.75</v>
          </cell>
          <cell r="J1164">
            <v>0.34</v>
          </cell>
          <cell r="K1164">
            <v>1163</v>
          </cell>
        </row>
        <row r="1165">
          <cell r="B1165">
            <v>24672</v>
          </cell>
          <cell r="C1165">
            <v>24626</v>
          </cell>
          <cell r="D1165">
            <v>2576.5700000000002</v>
          </cell>
          <cell r="E1165">
            <v>0</v>
          </cell>
          <cell r="F1165">
            <v>2574.0100000000002</v>
          </cell>
          <cell r="G1165">
            <v>2573.19</v>
          </cell>
          <cell r="H1165">
            <v>0</v>
          </cell>
          <cell r="I1165">
            <v>0.53</v>
          </cell>
          <cell r="J1165">
            <v>0.35</v>
          </cell>
          <cell r="K1165">
            <v>1164</v>
          </cell>
        </row>
        <row r="1166">
          <cell r="B1166">
            <v>24672</v>
          </cell>
          <cell r="C1166">
            <v>24939</v>
          </cell>
          <cell r="D1166">
            <v>2576.5700000000002</v>
          </cell>
          <cell r="E1166">
            <v>2576.31</v>
          </cell>
          <cell r="F1166">
            <v>2575.34</v>
          </cell>
          <cell r="G1166">
            <v>2574.9699999999998</v>
          </cell>
          <cell r="H1166">
            <v>0</v>
          </cell>
          <cell r="I1166">
            <v>0.25</v>
          </cell>
          <cell r="J1166">
            <v>0.6</v>
          </cell>
          <cell r="K1166">
            <v>1165</v>
          </cell>
        </row>
        <row r="1167">
          <cell r="B1167">
            <v>24997</v>
          </cell>
          <cell r="C1167">
            <v>24939</v>
          </cell>
          <cell r="D1167">
            <v>2577.15</v>
          </cell>
          <cell r="E1167">
            <v>2576.31</v>
          </cell>
          <cell r="F1167">
            <v>2575.4899999999998</v>
          </cell>
          <cell r="G1167">
            <v>2575</v>
          </cell>
          <cell r="H1167">
            <v>0</v>
          </cell>
          <cell r="I1167">
            <v>0.38</v>
          </cell>
          <cell r="J1167">
            <v>0.2</v>
          </cell>
          <cell r="K1167">
            <v>1166</v>
          </cell>
        </row>
        <row r="1168">
          <cell r="B1168">
            <v>24749</v>
          </cell>
          <cell r="C1168">
            <v>24997</v>
          </cell>
          <cell r="D1168">
            <v>2577.86</v>
          </cell>
          <cell r="E1168">
            <v>2577.15</v>
          </cell>
          <cell r="F1168">
            <v>2576.4499999999998</v>
          </cell>
          <cell r="G1168">
            <v>2575.1799999999998</v>
          </cell>
          <cell r="H1168">
            <v>0</v>
          </cell>
          <cell r="I1168">
            <v>0.2</v>
          </cell>
          <cell r="J1168">
            <v>2.1</v>
          </cell>
          <cell r="K1168">
            <v>1167</v>
          </cell>
        </row>
        <row r="1169">
          <cell r="B1169">
            <v>25038</v>
          </cell>
          <cell r="C1169">
            <v>24997</v>
          </cell>
          <cell r="D1169">
            <v>2578.2399999999998</v>
          </cell>
          <cell r="E1169">
            <v>2577.15</v>
          </cell>
          <cell r="F1169">
            <v>2576.19</v>
          </cell>
          <cell r="G1169">
            <v>2575.19</v>
          </cell>
          <cell r="H1169">
            <v>0</v>
          </cell>
          <cell r="I1169">
            <v>0.23</v>
          </cell>
          <cell r="J1169">
            <v>9</v>
          </cell>
          <cell r="K1169">
            <v>1168</v>
          </cell>
        </row>
        <row r="1170">
          <cell r="B1170">
            <v>24984</v>
          </cell>
          <cell r="C1170">
            <v>24811</v>
          </cell>
          <cell r="D1170">
            <v>0</v>
          </cell>
          <cell r="E1170">
            <v>2578.31</v>
          </cell>
          <cell r="F1170">
            <v>2577.0100000000002</v>
          </cell>
          <cell r="G1170">
            <v>2576.67</v>
          </cell>
          <cell r="H1170">
            <v>0</v>
          </cell>
          <cell r="I1170">
            <v>0.2</v>
          </cell>
          <cell r="J1170">
            <v>0.7</v>
          </cell>
          <cell r="K1170">
            <v>1169</v>
          </cell>
        </row>
        <row r="1171">
          <cell r="B1171">
            <v>24361</v>
          </cell>
          <cell r="C1171">
            <v>24351</v>
          </cell>
          <cell r="D1171">
            <v>0</v>
          </cell>
          <cell r="E1171">
            <v>0</v>
          </cell>
          <cell r="F1171">
            <v>2575.0700000000002</v>
          </cell>
          <cell r="G1171">
            <v>0</v>
          </cell>
          <cell r="H1171">
            <v>0</v>
          </cell>
          <cell r="I1171">
            <v>1.4</v>
          </cell>
          <cell r="J1171">
            <v>0.28999999999999998</v>
          </cell>
          <cell r="K1171">
            <v>1170</v>
          </cell>
        </row>
        <row r="1172">
          <cell r="B1172">
            <v>24351</v>
          </cell>
          <cell r="C1172">
            <v>24369</v>
          </cell>
          <cell r="D1172">
            <v>0</v>
          </cell>
          <cell r="E1172">
            <v>0</v>
          </cell>
          <cell r="F1172">
            <v>0</v>
          </cell>
          <cell r="G1172">
            <v>2575.39</v>
          </cell>
          <cell r="H1172">
            <v>0</v>
          </cell>
          <cell r="I1172">
            <v>1.4</v>
          </cell>
          <cell r="J1172">
            <v>0.25</v>
          </cell>
          <cell r="K1172">
            <v>1171</v>
          </cell>
        </row>
        <row r="1173">
          <cell r="B1173">
            <v>24401</v>
          </cell>
          <cell r="C1173">
            <v>24361</v>
          </cell>
          <cell r="D1173">
            <v>2576.88</v>
          </cell>
          <cell r="E1173">
            <v>0</v>
          </cell>
          <cell r="F1173">
            <v>2575.4499999999998</v>
          </cell>
          <cell r="G1173">
            <v>2575.12</v>
          </cell>
          <cell r="H1173">
            <v>0</v>
          </cell>
          <cell r="I1173">
            <v>0.45</v>
          </cell>
          <cell r="J1173">
            <v>0.41</v>
          </cell>
          <cell r="K1173">
            <v>1172</v>
          </cell>
        </row>
        <row r="1174">
          <cell r="B1174">
            <v>24401</v>
          </cell>
          <cell r="C1174">
            <v>24672</v>
          </cell>
          <cell r="D1174">
            <v>2576.88</v>
          </cell>
          <cell r="E1174">
            <v>2576.5700000000002</v>
          </cell>
          <cell r="F1174">
            <v>2575.73</v>
          </cell>
          <cell r="G1174">
            <v>2575.42</v>
          </cell>
          <cell r="H1174">
            <v>0</v>
          </cell>
          <cell r="I1174">
            <v>0.25</v>
          </cell>
          <cell r="J1174">
            <v>0.8</v>
          </cell>
          <cell r="K1174">
            <v>1173</v>
          </cell>
        </row>
        <row r="1175">
          <cell r="B1175">
            <v>24749</v>
          </cell>
          <cell r="C1175">
            <v>24672</v>
          </cell>
          <cell r="D1175">
            <v>2577.86</v>
          </cell>
          <cell r="E1175">
            <v>2576.5700000000002</v>
          </cell>
          <cell r="F1175">
            <v>2575.96</v>
          </cell>
          <cell r="G1175">
            <v>2575.17</v>
          </cell>
          <cell r="H1175">
            <v>0</v>
          </cell>
          <cell r="I1175">
            <v>0.4</v>
          </cell>
          <cell r="J1175">
            <v>0.8</v>
          </cell>
          <cell r="K1175">
            <v>1174</v>
          </cell>
        </row>
        <row r="1176">
          <cell r="B1176">
            <v>24218</v>
          </cell>
          <cell r="C1176">
            <v>24401</v>
          </cell>
          <cell r="D1176">
            <v>2577.75</v>
          </cell>
          <cell r="E1176">
            <v>2576.88</v>
          </cell>
          <cell r="F1176">
            <v>2576.4699999999998</v>
          </cell>
          <cell r="G1176">
            <v>2575.42</v>
          </cell>
          <cell r="H1176">
            <v>0</v>
          </cell>
          <cell r="I1176">
            <v>0.2</v>
          </cell>
          <cell r="J1176">
            <v>1.5</v>
          </cell>
          <cell r="K1176">
            <v>1175</v>
          </cell>
        </row>
        <row r="1177">
          <cell r="B1177">
            <v>24463</v>
          </cell>
          <cell r="C1177">
            <v>24401</v>
          </cell>
          <cell r="D1177">
            <v>2578.9899999999998</v>
          </cell>
          <cell r="E1177">
            <v>2576.88</v>
          </cell>
          <cell r="F1177">
            <v>2576.96</v>
          </cell>
          <cell r="G1177">
            <v>2575.42</v>
          </cell>
          <cell r="H1177">
            <v>0</v>
          </cell>
          <cell r="I1177">
            <v>0.3</v>
          </cell>
          <cell r="J1177">
            <v>1.63</v>
          </cell>
          <cell r="K1177">
            <v>1176</v>
          </cell>
        </row>
        <row r="1178">
          <cell r="B1178">
            <v>24811</v>
          </cell>
          <cell r="C1178">
            <v>24749</v>
          </cell>
          <cell r="D1178">
            <v>2578.31</v>
          </cell>
          <cell r="E1178">
            <v>2577.86</v>
          </cell>
          <cell r="F1178">
            <v>2576.6999999999998</v>
          </cell>
          <cell r="G1178">
            <v>2573.9499999999998</v>
          </cell>
          <cell r="H1178">
            <v>0</v>
          </cell>
          <cell r="I1178">
            <v>0.35</v>
          </cell>
          <cell r="J1178">
            <v>0.8</v>
          </cell>
          <cell r="K1178">
            <v>1177</v>
          </cell>
        </row>
        <row r="1179">
          <cell r="B1179">
            <v>24698</v>
          </cell>
          <cell r="C1179">
            <v>24811</v>
          </cell>
          <cell r="D1179">
            <v>0</v>
          </cell>
          <cell r="E1179">
            <v>2578.33</v>
          </cell>
          <cell r="F1179">
            <v>2576.9499999999998</v>
          </cell>
          <cell r="G1179">
            <v>2576.6999999999998</v>
          </cell>
          <cell r="H1179">
            <v>0</v>
          </cell>
          <cell r="I1179">
            <v>0.25</v>
          </cell>
          <cell r="J1179">
            <v>1.7</v>
          </cell>
          <cell r="K1179">
            <v>1178</v>
          </cell>
        </row>
        <row r="1180">
          <cell r="B1180">
            <v>24720</v>
          </cell>
          <cell r="C1180">
            <v>24698</v>
          </cell>
          <cell r="D1180">
            <v>2578.7199999999998</v>
          </cell>
          <cell r="E1180">
            <v>0</v>
          </cell>
          <cell r="F1180">
            <v>2577.17</v>
          </cell>
          <cell r="G1180">
            <v>2576.92</v>
          </cell>
          <cell r="H1180">
            <v>0</v>
          </cell>
          <cell r="I1180">
            <v>0.2</v>
          </cell>
          <cell r="J1180">
            <v>0.93</v>
          </cell>
          <cell r="K1180">
            <v>1179</v>
          </cell>
        </row>
        <row r="1181">
          <cell r="B1181">
            <v>24509</v>
          </cell>
          <cell r="C1181">
            <v>24698</v>
          </cell>
          <cell r="D1181">
            <v>2578.92</v>
          </cell>
          <cell r="E1181">
            <v>0</v>
          </cell>
          <cell r="F1181">
            <v>2576.94</v>
          </cell>
          <cell r="G1181">
            <v>2577.62</v>
          </cell>
          <cell r="H1181">
            <v>0</v>
          </cell>
          <cell r="I1181">
            <v>0.2</v>
          </cell>
          <cell r="J1181">
            <v>1.5</v>
          </cell>
          <cell r="K1181">
            <v>1180</v>
          </cell>
        </row>
        <row r="1182">
          <cell r="B1182">
            <v>24463</v>
          </cell>
          <cell r="C1182">
            <v>24749</v>
          </cell>
          <cell r="D1182">
            <v>2578.9899999999998</v>
          </cell>
          <cell r="E1182">
            <v>2577.86</v>
          </cell>
          <cell r="F1182">
            <v>2577.1799999999998</v>
          </cell>
          <cell r="G1182">
            <v>2575.84</v>
          </cell>
          <cell r="H1182">
            <v>0</v>
          </cell>
          <cell r="I1182">
            <v>0.2</v>
          </cell>
          <cell r="J1182">
            <v>1.8</v>
          </cell>
          <cell r="K1182">
            <v>1181</v>
          </cell>
        </row>
        <row r="1183">
          <cell r="B1183">
            <v>24266</v>
          </cell>
          <cell r="C1183">
            <v>24463</v>
          </cell>
          <cell r="D1183">
            <v>2579.44</v>
          </cell>
          <cell r="E1183">
            <v>2578.9899999999998</v>
          </cell>
          <cell r="F1183">
            <v>2577.5</v>
          </cell>
          <cell r="G1183">
            <v>2576.9699999999998</v>
          </cell>
          <cell r="H1183">
            <v>0</v>
          </cell>
          <cell r="I1183">
            <v>0.2</v>
          </cell>
          <cell r="J1183">
            <v>1.0900000000000001</v>
          </cell>
          <cell r="K1183">
            <v>1182</v>
          </cell>
        </row>
        <row r="1184">
          <cell r="B1184">
            <v>24309</v>
          </cell>
          <cell r="C1184">
            <v>24509</v>
          </cell>
          <cell r="D1184">
            <v>2579.27</v>
          </cell>
          <cell r="E1184">
            <v>2578.92</v>
          </cell>
          <cell r="F1184">
            <v>2577.89</v>
          </cell>
          <cell r="G1184">
            <v>2577.44</v>
          </cell>
          <cell r="H1184">
            <v>0</v>
          </cell>
          <cell r="I1184">
            <v>0.2</v>
          </cell>
          <cell r="J1184">
            <v>1.3</v>
          </cell>
          <cell r="K1184">
            <v>1183</v>
          </cell>
        </row>
        <row r="1185">
          <cell r="B1185">
            <v>24509</v>
          </cell>
          <cell r="C1185">
            <v>24463</v>
          </cell>
          <cell r="D1185">
            <v>2578.92</v>
          </cell>
          <cell r="E1185">
            <v>2578.9899999999998</v>
          </cell>
          <cell r="F1185">
            <v>2576.9499999999998</v>
          </cell>
          <cell r="G1185">
            <v>2576.56</v>
          </cell>
          <cell r="H1185">
            <v>0</v>
          </cell>
          <cell r="I1185">
            <v>0.3</v>
          </cell>
          <cell r="J1185">
            <v>0.53</v>
          </cell>
          <cell r="K1185">
            <v>1184</v>
          </cell>
        </row>
        <row r="1186">
          <cell r="B1186">
            <v>24349</v>
          </cell>
          <cell r="C1186">
            <v>24309</v>
          </cell>
          <cell r="D1186">
            <v>2580.09</v>
          </cell>
          <cell r="E1186">
            <v>2579.27</v>
          </cell>
          <cell r="F1186">
            <v>2578.42</v>
          </cell>
          <cell r="G1186">
            <v>2577.29</v>
          </cell>
          <cell r="H1186">
            <v>0</v>
          </cell>
          <cell r="I1186">
            <v>0.25</v>
          </cell>
          <cell r="J1186">
            <v>1</v>
          </cell>
          <cell r="K1186">
            <v>1185</v>
          </cell>
        </row>
        <row r="1187">
          <cell r="B1187">
            <v>24228</v>
          </cell>
          <cell r="C1187">
            <v>23906</v>
          </cell>
          <cell r="D1187">
            <v>2578.4499999999998</v>
          </cell>
          <cell r="E1187">
            <v>0</v>
          </cell>
          <cell r="F1187">
            <v>2576.56</v>
          </cell>
          <cell r="G1187">
            <v>2575.6799999999998</v>
          </cell>
          <cell r="H1187">
            <v>0</v>
          </cell>
          <cell r="I1187">
            <v>0.23</v>
          </cell>
          <cell r="J1187">
            <v>1.05</v>
          </cell>
          <cell r="K1187">
            <v>1186</v>
          </cell>
        </row>
        <row r="1188">
          <cell r="B1188">
            <v>24218</v>
          </cell>
          <cell r="C1188">
            <v>24211</v>
          </cell>
          <cell r="D1188">
            <v>2577.75</v>
          </cell>
          <cell r="E1188">
            <v>0</v>
          </cell>
          <cell r="F1188">
            <v>2575.88</v>
          </cell>
          <cell r="G1188">
            <v>2575.69</v>
          </cell>
          <cell r="H1188">
            <v>0</v>
          </cell>
          <cell r="I1188">
            <v>0.35</v>
          </cell>
          <cell r="J1188">
            <v>1.3</v>
          </cell>
          <cell r="K1188">
            <v>1187</v>
          </cell>
        </row>
        <row r="1189">
          <cell r="B1189">
            <v>24228</v>
          </cell>
          <cell r="C1189">
            <v>24218</v>
          </cell>
          <cell r="D1189">
            <v>2578.4499999999998</v>
          </cell>
          <cell r="E1189">
            <v>2577.75</v>
          </cell>
          <cell r="F1189">
            <v>2576.36</v>
          </cell>
          <cell r="G1189">
            <v>2575.88</v>
          </cell>
          <cell r="H1189">
            <v>0</v>
          </cell>
          <cell r="I1189">
            <v>0.35</v>
          </cell>
          <cell r="J1189">
            <v>0</v>
          </cell>
          <cell r="K1189">
            <v>1188</v>
          </cell>
        </row>
        <row r="1190">
          <cell r="B1190">
            <v>24170</v>
          </cell>
          <cell r="C1190">
            <v>24200</v>
          </cell>
          <cell r="D1190">
            <v>2575.66</v>
          </cell>
          <cell r="E1190">
            <v>0</v>
          </cell>
          <cell r="F1190">
            <v>2575.1999999999998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1189</v>
          </cell>
        </row>
        <row r="1191">
          <cell r="B1191">
            <v>24125</v>
          </cell>
          <cell r="C1191">
            <v>24170</v>
          </cell>
          <cell r="D1191">
            <v>2577.59</v>
          </cell>
          <cell r="E1191">
            <v>2575.6799999999998</v>
          </cell>
          <cell r="F1191">
            <v>2576.09</v>
          </cell>
          <cell r="G1191">
            <v>2575.21</v>
          </cell>
          <cell r="H1191">
            <v>0</v>
          </cell>
          <cell r="I1191">
            <v>0.23</v>
          </cell>
          <cell r="J1191">
            <v>1</v>
          </cell>
          <cell r="K1191">
            <v>1190</v>
          </cell>
        </row>
        <row r="1192">
          <cell r="B1192">
            <v>24339</v>
          </cell>
          <cell r="C1192">
            <v>24378</v>
          </cell>
          <cell r="D1192">
            <v>0</v>
          </cell>
          <cell r="E1192">
            <v>0</v>
          </cell>
          <cell r="F1192">
            <v>2575.1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1191</v>
          </cell>
        </row>
        <row r="1193">
          <cell r="B1193">
            <v>24316</v>
          </cell>
          <cell r="C1193">
            <v>24339</v>
          </cell>
          <cell r="D1193">
            <v>2578.88</v>
          </cell>
          <cell r="E1193">
            <v>0</v>
          </cell>
          <cell r="F1193">
            <v>2575.44</v>
          </cell>
          <cell r="G1193">
            <v>2575.1</v>
          </cell>
          <cell r="H1193">
            <v>0</v>
          </cell>
          <cell r="I1193">
            <v>0.2</v>
          </cell>
          <cell r="J1193">
            <v>0.7</v>
          </cell>
          <cell r="K1193">
            <v>1192</v>
          </cell>
        </row>
        <row r="1194">
          <cell r="B1194">
            <v>24487</v>
          </cell>
          <cell r="C1194">
            <v>24521</v>
          </cell>
          <cell r="D1194">
            <v>2576.42</v>
          </cell>
          <cell r="E1194">
            <v>0</v>
          </cell>
          <cell r="F1194">
            <v>2575</v>
          </cell>
          <cell r="G1194">
            <v>2574.81</v>
          </cell>
          <cell r="H1194">
            <v>0</v>
          </cell>
          <cell r="I1194">
            <v>0.35</v>
          </cell>
          <cell r="J1194">
            <v>0.4</v>
          </cell>
          <cell r="K1194">
            <v>1193</v>
          </cell>
        </row>
        <row r="1195">
          <cell r="B1195">
            <v>24316</v>
          </cell>
          <cell r="C1195">
            <v>24487</v>
          </cell>
          <cell r="D1195">
            <v>2576.88</v>
          </cell>
          <cell r="E1195">
            <v>2576.42</v>
          </cell>
          <cell r="F1195">
            <v>2575.15</v>
          </cell>
          <cell r="G1195">
            <v>2575.0100000000002</v>
          </cell>
          <cell r="H1195">
            <v>0</v>
          </cell>
          <cell r="I1195">
            <v>0.35</v>
          </cell>
          <cell r="J1195">
            <v>0.36</v>
          </cell>
          <cell r="K1195">
            <v>1194</v>
          </cell>
        </row>
        <row r="1196">
          <cell r="B1196">
            <v>24125</v>
          </cell>
          <cell r="C1196">
            <v>24316</v>
          </cell>
          <cell r="D1196">
            <v>2577.59</v>
          </cell>
          <cell r="E1196">
            <v>2576.88</v>
          </cell>
          <cell r="F1196">
            <v>2575.64</v>
          </cell>
          <cell r="G1196">
            <v>2575.15</v>
          </cell>
          <cell r="H1196">
            <v>0</v>
          </cell>
          <cell r="I1196">
            <v>0.3</v>
          </cell>
          <cell r="J1196">
            <v>0.98</v>
          </cell>
          <cell r="K1196">
            <v>1195</v>
          </cell>
        </row>
        <row r="1197">
          <cell r="B1197">
            <v>23979</v>
          </cell>
          <cell r="C1197">
            <v>24027</v>
          </cell>
          <cell r="D1197">
            <v>2578.0300000000002</v>
          </cell>
          <cell r="E1197">
            <v>2576.0300000000002</v>
          </cell>
          <cell r="F1197">
            <v>2576.39</v>
          </cell>
          <cell r="G1197">
            <v>2575.21</v>
          </cell>
          <cell r="H1197">
            <v>0</v>
          </cell>
          <cell r="I1197">
            <v>0.2</v>
          </cell>
          <cell r="J1197">
            <v>1.26</v>
          </cell>
          <cell r="K1197">
            <v>1196</v>
          </cell>
        </row>
        <row r="1198">
          <cell r="B1198">
            <v>24027</v>
          </cell>
          <cell r="C1198">
            <v>24170</v>
          </cell>
          <cell r="D1198">
            <v>2576.36</v>
          </cell>
          <cell r="E1198">
            <v>2575.66</v>
          </cell>
          <cell r="F1198">
            <v>2575.33</v>
          </cell>
          <cell r="G1198">
            <v>2575.1999999999998</v>
          </cell>
          <cell r="H1198">
            <v>0</v>
          </cell>
          <cell r="I1198">
            <v>0.35</v>
          </cell>
          <cell r="J1198">
            <v>0.33</v>
          </cell>
          <cell r="K1198">
            <v>1197</v>
          </cell>
        </row>
        <row r="1199">
          <cell r="B1199">
            <v>24037</v>
          </cell>
          <cell r="C1199">
            <v>24027</v>
          </cell>
          <cell r="D1199">
            <v>2575.98</v>
          </cell>
          <cell r="E1199">
            <v>2576.36</v>
          </cell>
          <cell r="F1199">
            <v>2575.5300000000002</v>
          </cell>
          <cell r="G1199">
            <v>2575.33</v>
          </cell>
          <cell r="H1199">
            <v>0</v>
          </cell>
          <cell r="I1199">
            <v>0.23</v>
          </cell>
          <cell r="J1199">
            <v>0.49</v>
          </cell>
          <cell r="K1199">
            <v>1198</v>
          </cell>
        </row>
        <row r="1200">
          <cell r="B1200">
            <v>23748</v>
          </cell>
          <cell r="C1200">
            <v>23754</v>
          </cell>
          <cell r="D1200">
            <v>2577.25</v>
          </cell>
          <cell r="E1200">
            <v>0</v>
          </cell>
          <cell r="F1200">
            <v>2576.06</v>
          </cell>
          <cell r="G1200">
            <v>0</v>
          </cell>
          <cell r="H1200">
            <v>0</v>
          </cell>
          <cell r="I1200">
            <v>1.3</v>
          </cell>
          <cell r="J1200">
            <v>0.3</v>
          </cell>
          <cell r="K1200">
            <v>1199</v>
          </cell>
        </row>
        <row r="1201">
          <cell r="B1201">
            <v>23979</v>
          </cell>
          <cell r="C1201">
            <v>24125</v>
          </cell>
          <cell r="D1201">
            <v>2578.0300000000002</v>
          </cell>
          <cell r="E1201">
            <v>2577.59</v>
          </cell>
          <cell r="F1201">
            <v>2575.09</v>
          </cell>
          <cell r="G1201">
            <v>2575.64</v>
          </cell>
          <cell r="H1201">
            <v>0</v>
          </cell>
          <cell r="I1201">
            <v>0.25</v>
          </cell>
          <cell r="J1201">
            <v>1</v>
          </cell>
          <cell r="K1201">
            <v>1200</v>
          </cell>
        </row>
        <row r="1202">
          <cell r="B1202">
            <v>23649</v>
          </cell>
          <cell r="C1202">
            <v>23623</v>
          </cell>
          <cell r="D1202">
            <v>2578.04</v>
          </cell>
          <cell r="E1202">
            <v>0</v>
          </cell>
          <cell r="F1202">
            <v>2576.81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1201</v>
          </cell>
        </row>
        <row r="1203">
          <cell r="B1203">
            <v>23623</v>
          </cell>
          <cell r="C1203">
            <v>23643</v>
          </cell>
          <cell r="D1203">
            <v>0</v>
          </cell>
          <cell r="E1203">
            <v>0</v>
          </cell>
          <cell r="F1203">
            <v>0</v>
          </cell>
          <cell r="G1203">
            <v>2576.67</v>
          </cell>
          <cell r="H1203">
            <v>0</v>
          </cell>
          <cell r="I1203">
            <v>1</v>
          </cell>
          <cell r="J1203">
            <v>0.3</v>
          </cell>
          <cell r="K1203">
            <v>1202</v>
          </cell>
        </row>
        <row r="1204">
          <cell r="B1204">
            <v>23602</v>
          </cell>
          <cell r="C1204">
            <v>23623</v>
          </cell>
          <cell r="D1204">
            <v>0</v>
          </cell>
          <cell r="E1204">
            <v>0</v>
          </cell>
          <cell r="F1204">
            <v>2576.73</v>
          </cell>
          <cell r="G1204">
            <v>0</v>
          </cell>
          <cell r="H1204">
            <v>0</v>
          </cell>
          <cell r="I1204">
            <v>1.05</v>
          </cell>
          <cell r="J1204">
            <v>0.3</v>
          </cell>
          <cell r="K1204">
            <v>1203</v>
          </cell>
        </row>
        <row r="1205">
          <cell r="B1205">
            <v>23667</v>
          </cell>
          <cell r="C1205">
            <v>23840</v>
          </cell>
          <cell r="D1205">
            <v>2579.2800000000002</v>
          </cell>
          <cell r="E1205">
            <v>2578.66</v>
          </cell>
          <cell r="F1205">
            <v>2577.2199999999998</v>
          </cell>
          <cell r="G1205">
            <v>2576.66</v>
          </cell>
          <cell r="H1205">
            <v>0</v>
          </cell>
          <cell r="I1205">
            <v>0.23</v>
          </cell>
          <cell r="J1205">
            <v>1.1299999999999999</v>
          </cell>
          <cell r="K1205">
            <v>1204</v>
          </cell>
        </row>
        <row r="1206">
          <cell r="B1206">
            <v>23979</v>
          </cell>
          <cell r="C1206">
            <v>23935</v>
          </cell>
          <cell r="D1206">
            <v>2578.0300000000002</v>
          </cell>
          <cell r="E1206">
            <v>2577.1</v>
          </cell>
          <cell r="F1206">
            <v>2576.4899999999998</v>
          </cell>
          <cell r="G1206">
            <v>2575.38</v>
          </cell>
          <cell r="H1206">
            <v>0</v>
          </cell>
          <cell r="I1206">
            <v>0.2</v>
          </cell>
          <cell r="J1206">
            <v>1.1000000000000001</v>
          </cell>
          <cell r="K1206">
            <v>1205</v>
          </cell>
        </row>
        <row r="1207">
          <cell r="B1207">
            <v>23840</v>
          </cell>
          <cell r="C1207">
            <v>23979</v>
          </cell>
          <cell r="D1207">
            <v>2578.66</v>
          </cell>
          <cell r="E1207">
            <v>2578.0300000000002</v>
          </cell>
          <cell r="F1207">
            <v>2575.9699999999998</v>
          </cell>
          <cell r="G1207">
            <v>2575.09</v>
          </cell>
          <cell r="H1207">
            <v>0</v>
          </cell>
          <cell r="I1207">
            <v>0.23</v>
          </cell>
          <cell r="J1207">
            <v>1.3</v>
          </cell>
          <cell r="K1207">
            <v>1206</v>
          </cell>
        </row>
        <row r="1208">
          <cell r="B1208">
            <v>23701</v>
          </cell>
          <cell r="C1208">
            <v>23745</v>
          </cell>
          <cell r="D1208">
            <v>2579.31</v>
          </cell>
          <cell r="E1208">
            <v>2577.4299999999998</v>
          </cell>
          <cell r="F1208">
            <v>2577.14</v>
          </cell>
          <cell r="G1208">
            <v>2575.8000000000002</v>
          </cell>
          <cell r="H1208">
            <v>0</v>
          </cell>
          <cell r="I1208">
            <v>0.25</v>
          </cell>
          <cell r="J1208">
            <v>1.4</v>
          </cell>
          <cell r="K1208">
            <v>1207</v>
          </cell>
        </row>
        <row r="1209">
          <cell r="B1209">
            <v>23667</v>
          </cell>
          <cell r="C1209">
            <v>23701</v>
          </cell>
          <cell r="D1209">
            <v>2579.2800000000002</v>
          </cell>
          <cell r="E1209">
            <v>2579.31</v>
          </cell>
          <cell r="F1209">
            <v>0</v>
          </cell>
          <cell r="G1209">
            <v>2577.14</v>
          </cell>
          <cell r="H1209">
            <v>0</v>
          </cell>
          <cell r="I1209">
            <v>0.2</v>
          </cell>
          <cell r="J1209">
            <v>1.2</v>
          </cell>
          <cell r="K1209">
            <v>1208</v>
          </cell>
        </row>
        <row r="1210">
          <cell r="B1210">
            <v>23660</v>
          </cell>
          <cell r="C1210">
            <v>23667</v>
          </cell>
          <cell r="D1210">
            <v>0</v>
          </cell>
          <cell r="E1210">
            <v>2579.2800000000002</v>
          </cell>
          <cell r="F1210">
            <v>2577.4299999999998</v>
          </cell>
          <cell r="G1210">
            <v>2577.2199999999998</v>
          </cell>
          <cell r="H1210">
            <v>0</v>
          </cell>
          <cell r="I1210">
            <v>0.2</v>
          </cell>
          <cell r="J1210">
            <v>1.1599999999999999</v>
          </cell>
          <cell r="K1210">
            <v>1209</v>
          </cell>
        </row>
        <row r="1211">
          <cell r="B1211">
            <v>23630</v>
          </cell>
          <cell r="C1211">
            <v>23660</v>
          </cell>
          <cell r="D1211">
            <v>2579.0100000000002</v>
          </cell>
          <cell r="E1211">
            <v>0</v>
          </cell>
          <cell r="F1211">
            <v>2577.5300000000002</v>
          </cell>
          <cell r="G1211">
            <v>2577.4299999999998</v>
          </cell>
          <cell r="H1211">
            <v>0</v>
          </cell>
          <cell r="I1211">
            <v>0.2</v>
          </cell>
          <cell r="J1211">
            <v>1.1000000000000001</v>
          </cell>
          <cell r="K1211">
            <v>1210</v>
          </cell>
        </row>
        <row r="1212">
          <cell r="B1212">
            <v>23863</v>
          </cell>
          <cell r="C1212">
            <v>23893</v>
          </cell>
          <cell r="D1212">
            <v>2577.71</v>
          </cell>
          <cell r="E1212">
            <v>2575.9299999999998</v>
          </cell>
          <cell r="F1212">
            <v>2576.4499999999998</v>
          </cell>
          <cell r="G1212">
            <v>2575.63</v>
          </cell>
          <cell r="H1212">
            <v>0</v>
          </cell>
          <cell r="I1212">
            <v>0.3</v>
          </cell>
          <cell r="J1212">
            <v>0.85</v>
          </cell>
          <cell r="K1212">
            <v>1211</v>
          </cell>
        </row>
        <row r="1213">
          <cell r="B1213">
            <v>23804</v>
          </cell>
          <cell r="C1213">
            <v>23935</v>
          </cell>
          <cell r="D1213">
            <v>2577.7199999999998</v>
          </cell>
          <cell r="E1213">
            <v>2577.1</v>
          </cell>
          <cell r="F1213">
            <v>2576.33</v>
          </cell>
          <cell r="G1213">
            <v>2575.4</v>
          </cell>
          <cell r="H1213">
            <v>0</v>
          </cell>
          <cell r="I1213">
            <v>0.25</v>
          </cell>
          <cell r="J1213">
            <v>1.66</v>
          </cell>
          <cell r="K1213">
            <v>1212</v>
          </cell>
        </row>
        <row r="1214">
          <cell r="B1214">
            <v>23693</v>
          </cell>
          <cell r="C1214">
            <v>23740</v>
          </cell>
          <cell r="D1214">
            <v>2578.7199999999998</v>
          </cell>
          <cell r="E1214">
            <v>2578.61</v>
          </cell>
          <cell r="F1214">
            <v>2577.14</v>
          </cell>
          <cell r="G1214">
            <v>2576.8200000000002</v>
          </cell>
          <cell r="H1214">
            <v>0</v>
          </cell>
          <cell r="I1214">
            <v>0.2</v>
          </cell>
          <cell r="J1214">
            <v>1.6</v>
          </cell>
          <cell r="K1214">
            <v>1213</v>
          </cell>
        </row>
        <row r="1215">
          <cell r="B1215">
            <v>23840</v>
          </cell>
          <cell r="C1215">
            <v>23804</v>
          </cell>
          <cell r="D1215">
            <v>2578.66</v>
          </cell>
          <cell r="E1215">
            <v>2577.7199999999998</v>
          </cell>
          <cell r="F1215">
            <v>2577.2800000000002</v>
          </cell>
          <cell r="G1215">
            <v>2576.33</v>
          </cell>
          <cell r="H1215">
            <v>0</v>
          </cell>
          <cell r="I1215">
            <v>0.2</v>
          </cell>
          <cell r="J1215">
            <v>1.4</v>
          </cell>
          <cell r="K1215">
            <v>1214</v>
          </cell>
        </row>
        <row r="1216">
          <cell r="B1216">
            <v>23787</v>
          </cell>
          <cell r="C1216">
            <v>23804</v>
          </cell>
          <cell r="D1216">
            <v>2577.38</v>
          </cell>
          <cell r="E1216">
            <v>2577.52</v>
          </cell>
          <cell r="F1216">
            <v>2576.58</v>
          </cell>
          <cell r="G1216">
            <v>2576.34</v>
          </cell>
          <cell r="H1216">
            <v>0</v>
          </cell>
          <cell r="I1216">
            <v>0.25</v>
          </cell>
          <cell r="J1216">
            <v>0.6</v>
          </cell>
          <cell r="K1216">
            <v>1215</v>
          </cell>
        </row>
        <row r="1217">
          <cell r="B1217">
            <v>23740</v>
          </cell>
          <cell r="C1217">
            <v>23804</v>
          </cell>
          <cell r="D1217">
            <v>2578.61</v>
          </cell>
          <cell r="E1217">
            <v>2577.7199999999998</v>
          </cell>
          <cell r="F1217">
            <v>2576.8200000000002</v>
          </cell>
          <cell r="G1217">
            <v>2576.34</v>
          </cell>
          <cell r="H1217">
            <v>0</v>
          </cell>
          <cell r="I1217">
            <v>0.2</v>
          </cell>
          <cell r="J1217">
            <v>1.6</v>
          </cell>
          <cell r="K1217">
            <v>1216</v>
          </cell>
        </row>
        <row r="1218">
          <cell r="B1218">
            <v>23578</v>
          </cell>
          <cell r="C1218">
            <v>23740</v>
          </cell>
          <cell r="D1218">
            <v>2578.4499999999998</v>
          </cell>
          <cell r="E1218">
            <v>2578.61</v>
          </cell>
          <cell r="F1218">
            <v>0</v>
          </cell>
          <cell r="G1218">
            <v>2576.8200000000002</v>
          </cell>
          <cell r="H1218">
            <v>0</v>
          </cell>
          <cell r="I1218">
            <v>0.2</v>
          </cell>
          <cell r="J1218">
            <v>0.8</v>
          </cell>
          <cell r="K1218">
            <v>1217</v>
          </cell>
        </row>
        <row r="1219">
          <cell r="B1219">
            <v>23573</v>
          </cell>
          <cell r="C1219">
            <v>23721</v>
          </cell>
          <cell r="D1219">
            <v>2578.4499999999998</v>
          </cell>
          <cell r="E1219">
            <v>2577.4</v>
          </cell>
          <cell r="F1219">
            <v>2574.7399999999998</v>
          </cell>
          <cell r="G1219">
            <v>2574.5100000000002</v>
          </cell>
          <cell r="H1219">
            <v>0</v>
          </cell>
          <cell r="I1219">
            <v>0.4</v>
          </cell>
          <cell r="J1219">
            <v>0.51</v>
          </cell>
          <cell r="K1219">
            <v>1218</v>
          </cell>
        </row>
        <row r="1220">
          <cell r="B1220">
            <v>26029</v>
          </cell>
          <cell r="C1220">
            <v>25953</v>
          </cell>
          <cell r="D1220">
            <v>2578</v>
          </cell>
          <cell r="E1220">
            <v>2577.4499999999998</v>
          </cell>
          <cell r="F1220">
            <v>2576.2399999999998</v>
          </cell>
          <cell r="G1220">
            <v>2575.8200000000002</v>
          </cell>
          <cell r="H1220">
            <v>0</v>
          </cell>
          <cell r="I1220">
            <v>0.2</v>
          </cell>
          <cell r="J1220">
            <v>0.7</v>
          </cell>
          <cell r="K1220">
            <v>1219</v>
          </cell>
        </row>
        <row r="1221">
          <cell r="B1221">
            <v>25878</v>
          </cell>
          <cell r="C1221">
            <v>25953</v>
          </cell>
          <cell r="D1221">
            <v>2577.1999999999998</v>
          </cell>
          <cell r="E1221">
            <v>2577.4499999999998</v>
          </cell>
          <cell r="F1221">
            <v>2575.98</v>
          </cell>
          <cell r="G1221">
            <v>2575.92</v>
          </cell>
          <cell r="H1221">
            <v>0</v>
          </cell>
          <cell r="I1221">
            <v>0.2</v>
          </cell>
          <cell r="J1221">
            <v>0.7</v>
          </cell>
          <cell r="K1221">
            <v>1220</v>
          </cell>
        </row>
        <row r="1222">
          <cell r="B1222">
            <v>25820</v>
          </cell>
          <cell r="C1222">
            <v>25878</v>
          </cell>
          <cell r="D1222">
            <v>2576.79</v>
          </cell>
          <cell r="E1222">
            <v>2577.1999999999998</v>
          </cell>
          <cell r="F1222">
            <v>2576.09</v>
          </cell>
          <cell r="G1222">
            <v>2575.98</v>
          </cell>
          <cell r="H1222">
            <v>0</v>
          </cell>
          <cell r="I1222">
            <v>0.2</v>
          </cell>
          <cell r="J1222">
            <v>0.7</v>
          </cell>
          <cell r="K1222">
            <v>1221</v>
          </cell>
        </row>
        <row r="1223">
          <cell r="B1223">
            <v>25953</v>
          </cell>
          <cell r="C1223">
            <v>25843</v>
          </cell>
          <cell r="D1223">
            <v>2577.4499999999998</v>
          </cell>
          <cell r="E1223">
            <v>2576.64</v>
          </cell>
          <cell r="F1223">
            <v>2575.92</v>
          </cell>
          <cell r="G1223">
            <v>2575.54</v>
          </cell>
          <cell r="H1223">
            <v>0</v>
          </cell>
          <cell r="I1223">
            <v>0.3</v>
          </cell>
          <cell r="J1223">
            <v>0.7</v>
          </cell>
          <cell r="K1223">
            <v>1222</v>
          </cell>
        </row>
        <row r="1224">
          <cell r="B1224">
            <v>26080</v>
          </cell>
          <cell r="C1224">
            <v>25765</v>
          </cell>
          <cell r="D1224">
            <v>2577.08</v>
          </cell>
          <cell r="E1224">
            <v>0</v>
          </cell>
          <cell r="F1224">
            <v>2575.87</v>
          </cell>
          <cell r="G1224">
            <v>0</v>
          </cell>
          <cell r="H1224">
            <v>0</v>
          </cell>
          <cell r="I1224">
            <v>0.35</v>
          </cell>
          <cell r="J1224">
            <v>0.4</v>
          </cell>
          <cell r="K1224">
            <v>1223</v>
          </cell>
        </row>
        <row r="1225">
          <cell r="B1225">
            <v>25765</v>
          </cell>
          <cell r="C1225">
            <v>25730</v>
          </cell>
          <cell r="D1225">
            <v>0</v>
          </cell>
          <cell r="E1225">
            <v>0</v>
          </cell>
          <cell r="F1225">
            <v>2575.21</v>
          </cell>
          <cell r="G1225">
            <v>2575.5300000000002</v>
          </cell>
          <cell r="H1225">
            <v>0</v>
          </cell>
          <cell r="I1225">
            <v>0.35</v>
          </cell>
          <cell r="J1225">
            <v>0</v>
          </cell>
          <cell r="K1225">
            <v>1224</v>
          </cell>
        </row>
        <row r="1226">
          <cell r="B1226">
            <v>26001</v>
          </cell>
          <cell r="C1226">
            <v>25913</v>
          </cell>
          <cell r="D1226">
            <v>2576.69</v>
          </cell>
          <cell r="E1226">
            <v>2576.58</v>
          </cell>
          <cell r="F1226">
            <v>2575.2800000000002</v>
          </cell>
          <cell r="G1226">
            <v>2575.1799999999998</v>
          </cell>
          <cell r="H1226">
            <v>0</v>
          </cell>
          <cell r="I1226">
            <v>0.9</v>
          </cell>
          <cell r="J1226">
            <v>0.21</v>
          </cell>
          <cell r="K1226">
            <v>1225</v>
          </cell>
        </row>
        <row r="1227">
          <cell r="B1227">
            <v>26195</v>
          </cell>
          <cell r="C1227">
            <v>26046</v>
          </cell>
          <cell r="D1227">
            <v>2578.85</v>
          </cell>
          <cell r="E1227">
            <v>2576.5500000000002</v>
          </cell>
          <cell r="F1227">
            <v>2575.36</v>
          </cell>
          <cell r="G1227">
            <v>2575.21</v>
          </cell>
          <cell r="H1227">
            <v>0</v>
          </cell>
          <cell r="I1227">
            <v>0.53</v>
          </cell>
          <cell r="J1227">
            <v>0.3</v>
          </cell>
          <cell r="K1227">
            <v>1226</v>
          </cell>
        </row>
        <row r="1228">
          <cell r="B1228">
            <v>26104</v>
          </cell>
          <cell r="C1228">
            <v>26195</v>
          </cell>
          <cell r="D1228">
            <v>2577.31</v>
          </cell>
          <cell r="E1228">
            <v>2578.85</v>
          </cell>
          <cell r="F1228">
            <v>2575.92</v>
          </cell>
          <cell r="G1228">
            <v>2575.36</v>
          </cell>
          <cell r="H1228">
            <v>0</v>
          </cell>
          <cell r="I1228">
            <v>0.2</v>
          </cell>
          <cell r="J1228">
            <v>1</v>
          </cell>
          <cell r="K1228">
            <v>1227</v>
          </cell>
        </row>
        <row r="1229">
          <cell r="B1229">
            <v>25958</v>
          </cell>
          <cell r="C1229">
            <v>26046</v>
          </cell>
          <cell r="D1229">
            <v>2577.1799999999998</v>
          </cell>
          <cell r="E1229">
            <v>2576.5500000000002</v>
          </cell>
          <cell r="F1229">
            <v>2576.61</v>
          </cell>
          <cell r="G1229">
            <v>2575.21</v>
          </cell>
          <cell r="H1229">
            <v>0</v>
          </cell>
          <cell r="I1229">
            <v>0.2</v>
          </cell>
          <cell r="J1229">
            <v>0.8</v>
          </cell>
          <cell r="K1229">
            <v>1228</v>
          </cell>
        </row>
        <row r="1230">
          <cell r="B1230">
            <v>25791</v>
          </cell>
          <cell r="C1230">
            <v>25888</v>
          </cell>
          <cell r="D1230">
            <v>0</v>
          </cell>
          <cell r="E1230">
            <v>2576.5500000000002</v>
          </cell>
          <cell r="F1230">
            <v>2575.44</v>
          </cell>
          <cell r="G1230">
            <v>2575.06</v>
          </cell>
          <cell r="H1230">
            <v>0</v>
          </cell>
          <cell r="I1230">
            <v>0.2</v>
          </cell>
          <cell r="J1230">
            <v>0.8</v>
          </cell>
          <cell r="K1230">
            <v>1229</v>
          </cell>
        </row>
        <row r="1231">
          <cell r="B1231">
            <v>25843</v>
          </cell>
          <cell r="C1231">
            <v>26001</v>
          </cell>
          <cell r="D1231">
            <v>2576.64</v>
          </cell>
          <cell r="E1231">
            <v>2576.69</v>
          </cell>
          <cell r="F1231">
            <v>2575.54</v>
          </cell>
          <cell r="G1231">
            <v>2575.2399999999998</v>
          </cell>
          <cell r="H1231">
            <v>0</v>
          </cell>
          <cell r="I1231">
            <v>0.3</v>
          </cell>
          <cell r="J1231">
            <v>0.6</v>
          </cell>
          <cell r="K1231">
            <v>1230</v>
          </cell>
        </row>
        <row r="1232">
          <cell r="B1232">
            <v>26153</v>
          </cell>
          <cell r="C1232">
            <v>26001</v>
          </cell>
          <cell r="D1232">
            <v>2575.79</v>
          </cell>
          <cell r="E1232">
            <v>2576.69</v>
          </cell>
          <cell r="F1232">
            <v>2575.23</v>
          </cell>
          <cell r="G1232">
            <v>2575.08</v>
          </cell>
          <cell r="H1232">
            <v>0</v>
          </cell>
          <cell r="I1232">
            <v>0.6</v>
          </cell>
          <cell r="J1232">
            <v>0.3</v>
          </cell>
          <cell r="K1232">
            <v>1231</v>
          </cell>
        </row>
        <row r="1233">
          <cell r="B1233">
            <v>26046</v>
          </cell>
          <cell r="C1233">
            <v>25888</v>
          </cell>
          <cell r="D1233">
            <v>2576.5500000000002</v>
          </cell>
          <cell r="E1233">
            <v>2576.5500000000002</v>
          </cell>
          <cell r="F1233">
            <v>2575.44</v>
          </cell>
          <cell r="G1233">
            <v>2575.06</v>
          </cell>
          <cell r="H1233">
            <v>0</v>
          </cell>
          <cell r="I1233">
            <v>0.53</v>
          </cell>
          <cell r="J1233">
            <v>0.28999999999999998</v>
          </cell>
          <cell r="K1233">
            <v>1232</v>
          </cell>
        </row>
        <row r="1234">
          <cell r="B1234">
            <v>26153</v>
          </cell>
          <cell r="C1234">
            <v>26046</v>
          </cell>
          <cell r="D1234">
            <v>2575.79</v>
          </cell>
          <cell r="E1234">
            <v>2576.5500000000002</v>
          </cell>
          <cell r="F1234">
            <v>2575.42</v>
          </cell>
          <cell r="G1234">
            <v>2574.89</v>
          </cell>
          <cell r="H1234">
            <v>0</v>
          </cell>
          <cell r="I1234">
            <v>0.2</v>
          </cell>
          <cell r="J1234">
            <v>1</v>
          </cell>
          <cell r="K1234">
            <v>1233</v>
          </cell>
        </row>
        <row r="1235">
          <cell r="B1235">
            <v>24309</v>
          </cell>
          <cell r="C1235">
            <v>23980</v>
          </cell>
          <cell r="D1235">
            <v>2579.27</v>
          </cell>
          <cell r="E1235">
            <v>2578.54</v>
          </cell>
          <cell r="F1235">
            <v>2577.7800000000002</v>
          </cell>
          <cell r="G1235">
            <v>2577.25</v>
          </cell>
          <cell r="H1235">
            <v>0</v>
          </cell>
          <cell r="I1235">
            <v>0</v>
          </cell>
          <cell r="J1235">
            <v>1.08</v>
          </cell>
          <cell r="K1235">
            <v>1234</v>
          </cell>
        </row>
        <row r="1236">
          <cell r="B1236">
            <v>24309</v>
          </cell>
          <cell r="C1236">
            <v>24289</v>
          </cell>
          <cell r="D1236">
            <v>2579.27</v>
          </cell>
          <cell r="E1236">
            <v>2579.44</v>
          </cell>
          <cell r="F1236">
            <v>2577.7800000000002</v>
          </cell>
          <cell r="G1236">
            <v>2577.4899999999998</v>
          </cell>
          <cell r="H1236">
            <v>0</v>
          </cell>
          <cell r="I1236">
            <v>0.35</v>
          </cell>
          <cell r="J1236">
            <v>0.53</v>
          </cell>
          <cell r="K1236">
            <v>1235</v>
          </cell>
        </row>
        <row r="1237">
          <cell r="B1237">
            <v>24266</v>
          </cell>
          <cell r="C1237">
            <v>24228</v>
          </cell>
          <cell r="D1237">
            <v>2579.44</v>
          </cell>
          <cell r="E1237">
            <v>2578.4499999999998</v>
          </cell>
          <cell r="F1237">
            <v>2577.2800000000002</v>
          </cell>
          <cell r="G1237">
            <v>2576.36</v>
          </cell>
          <cell r="H1237">
            <v>0</v>
          </cell>
          <cell r="I1237">
            <v>0.35</v>
          </cell>
          <cell r="J1237">
            <v>2.6</v>
          </cell>
          <cell r="K1237">
            <v>1236</v>
          </cell>
        </row>
        <row r="1238">
          <cell r="B1238">
            <v>24289</v>
          </cell>
          <cell r="C1238">
            <v>24266</v>
          </cell>
          <cell r="D1238">
            <v>2579.4</v>
          </cell>
          <cell r="E1238">
            <v>2579.44</v>
          </cell>
          <cell r="F1238">
            <v>0</v>
          </cell>
          <cell r="G1238">
            <v>2577.2800000000002</v>
          </cell>
          <cell r="H1238">
            <v>0</v>
          </cell>
          <cell r="I1238">
            <v>0.35</v>
          </cell>
          <cell r="J1238">
            <v>0.53</v>
          </cell>
          <cell r="K1238">
            <v>1237</v>
          </cell>
        </row>
        <row r="1239">
          <cell r="B1239">
            <v>24081</v>
          </cell>
          <cell r="C1239">
            <v>23933</v>
          </cell>
          <cell r="D1239">
            <v>2578.94</v>
          </cell>
          <cell r="E1239">
            <v>2578.77</v>
          </cell>
          <cell r="F1239">
            <v>2577.0700000000002</v>
          </cell>
          <cell r="G1239">
            <v>2576.58</v>
          </cell>
          <cell r="H1239">
            <v>0</v>
          </cell>
          <cell r="I1239">
            <v>0.2</v>
          </cell>
          <cell r="J1239">
            <v>1.28</v>
          </cell>
          <cell r="K1239">
            <v>1238</v>
          </cell>
        </row>
        <row r="1240">
          <cell r="B1240">
            <v>24266</v>
          </cell>
          <cell r="C1240">
            <v>24081</v>
          </cell>
          <cell r="D1240">
            <v>2579.44</v>
          </cell>
          <cell r="E1240">
            <v>2578.94</v>
          </cell>
          <cell r="F1240">
            <v>2577.71</v>
          </cell>
          <cell r="G1240">
            <v>2577.0700000000002</v>
          </cell>
          <cell r="H1240">
            <v>0</v>
          </cell>
          <cell r="I1240">
            <v>0.2</v>
          </cell>
          <cell r="J1240">
            <v>1.28</v>
          </cell>
          <cell r="K1240">
            <v>1239</v>
          </cell>
        </row>
        <row r="1241">
          <cell r="B1241">
            <v>24094</v>
          </cell>
          <cell r="C1241">
            <v>24081</v>
          </cell>
          <cell r="D1241">
            <v>2579.17</v>
          </cell>
          <cell r="E1241">
            <v>2578.94</v>
          </cell>
          <cell r="F1241">
            <v>2577.14</v>
          </cell>
          <cell r="G1241">
            <v>2577.0700000000002</v>
          </cell>
          <cell r="H1241">
            <v>0</v>
          </cell>
          <cell r="I1241">
            <v>0.2</v>
          </cell>
          <cell r="J1241">
            <v>1.3</v>
          </cell>
          <cell r="K1241">
            <v>1240</v>
          </cell>
        </row>
        <row r="1242">
          <cell r="B1242">
            <v>24094</v>
          </cell>
          <cell r="C1242">
            <v>24289</v>
          </cell>
          <cell r="D1242">
            <v>2579.19</v>
          </cell>
          <cell r="E1242">
            <v>2579.4</v>
          </cell>
          <cell r="F1242">
            <v>2578</v>
          </cell>
          <cell r="G1242">
            <v>2577.41</v>
          </cell>
          <cell r="H1242">
            <v>0</v>
          </cell>
          <cell r="I1242">
            <v>0.23</v>
          </cell>
          <cell r="J1242">
            <v>1.02</v>
          </cell>
          <cell r="K1242">
            <v>1241</v>
          </cell>
        </row>
        <row r="1243">
          <cell r="B1243">
            <v>23906</v>
          </cell>
          <cell r="C1243">
            <v>23893</v>
          </cell>
          <cell r="D1243">
            <v>0</v>
          </cell>
          <cell r="E1243">
            <v>2575.9299999999998</v>
          </cell>
          <cell r="F1243">
            <v>2575.69</v>
          </cell>
          <cell r="G1243">
            <v>2575.6</v>
          </cell>
          <cell r="H1243">
            <v>0</v>
          </cell>
          <cell r="I1243">
            <v>0.35</v>
          </cell>
          <cell r="J1243">
            <v>0.4</v>
          </cell>
          <cell r="K1243">
            <v>1242</v>
          </cell>
        </row>
        <row r="1244">
          <cell r="B1244">
            <v>23933</v>
          </cell>
          <cell r="C1244">
            <v>23906</v>
          </cell>
          <cell r="D1244">
            <v>2578.77</v>
          </cell>
          <cell r="E1244">
            <v>0</v>
          </cell>
          <cell r="F1244">
            <v>2578.77</v>
          </cell>
          <cell r="G1244">
            <v>2575.69</v>
          </cell>
          <cell r="H1244">
            <v>0</v>
          </cell>
          <cell r="I1244">
            <v>0</v>
          </cell>
          <cell r="J1244">
            <v>1.51</v>
          </cell>
          <cell r="K1244">
            <v>1243</v>
          </cell>
        </row>
        <row r="1245">
          <cell r="B1245">
            <v>23773</v>
          </cell>
          <cell r="C1245">
            <v>23748</v>
          </cell>
          <cell r="D1245">
            <v>2576.9899999999998</v>
          </cell>
          <cell r="E1245">
            <v>2577.25</v>
          </cell>
          <cell r="F1245">
            <v>2576.2600000000002</v>
          </cell>
          <cell r="G1245">
            <v>2576.06</v>
          </cell>
          <cell r="H1245">
            <v>0</v>
          </cell>
          <cell r="I1245">
            <v>1.1499999999999999</v>
          </cell>
          <cell r="J1245">
            <v>0.3</v>
          </cell>
          <cell r="K1245">
            <v>1244</v>
          </cell>
        </row>
        <row r="1246">
          <cell r="B1246">
            <v>23745</v>
          </cell>
          <cell r="C1246">
            <v>23754</v>
          </cell>
          <cell r="D1246">
            <v>2577.4299999999998</v>
          </cell>
          <cell r="E1246">
            <v>0</v>
          </cell>
          <cell r="F1246">
            <v>2575.6799999999998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1245</v>
          </cell>
        </row>
        <row r="1247">
          <cell r="B1247">
            <v>23566</v>
          </cell>
          <cell r="C1247">
            <v>23745</v>
          </cell>
          <cell r="D1247">
            <v>2578.6799999999998</v>
          </cell>
          <cell r="E1247">
            <v>2577.4299999999998</v>
          </cell>
          <cell r="F1247">
            <v>2576.31</v>
          </cell>
          <cell r="G1247">
            <v>2575.6799999999998</v>
          </cell>
          <cell r="H1247">
            <v>0</v>
          </cell>
          <cell r="I1247">
            <v>0.68</v>
          </cell>
          <cell r="J1247">
            <v>1.23</v>
          </cell>
          <cell r="K1247">
            <v>1246</v>
          </cell>
        </row>
        <row r="1248">
          <cell r="B1248">
            <v>23778</v>
          </cell>
          <cell r="C1248">
            <v>23770</v>
          </cell>
          <cell r="D1248">
            <v>2576.8000000000002</v>
          </cell>
          <cell r="E1248">
            <v>0</v>
          </cell>
          <cell r="F1248">
            <v>2576.0700000000002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1247</v>
          </cell>
        </row>
        <row r="1249">
          <cell r="B1249">
            <v>23770</v>
          </cell>
          <cell r="C1249">
            <v>23773</v>
          </cell>
          <cell r="D1249">
            <v>0</v>
          </cell>
          <cell r="E1249">
            <v>2576.9899999999998</v>
          </cell>
          <cell r="F1249">
            <v>0</v>
          </cell>
          <cell r="G1249">
            <v>2576.2600000000002</v>
          </cell>
          <cell r="H1249">
            <v>0</v>
          </cell>
          <cell r="I1249">
            <v>1.1499999999999999</v>
          </cell>
          <cell r="J1249">
            <v>0.3</v>
          </cell>
          <cell r="K1249">
            <v>1248</v>
          </cell>
        </row>
        <row r="1250">
          <cell r="B1250">
            <v>23738</v>
          </cell>
          <cell r="C1250">
            <v>23770</v>
          </cell>
          <cell r="D1250">
            <v>0</v>
          </cell>
          <cell r="E1250">
            <v>0</v>
          </cell>
          <cell r="F1250">
            <v>2576.33</v>
          </cell>
          <cell r="G1250">
            <v>0</v>
          </cell>
          <cell r="H1250">
            <v>0</v>
          </cell>
          <cell r="I1250">
            <v>1.1499999999999999</v>
          </cell>
          <cell r="J1250">
            <v>0.3</v>
          </cell>
          <cell r="K1250">
            <v>1249</v>
          </cell>
        </row>
        <row r="1251">
          <cell r="B1251">
            <v>23604</v>
          </cell>
          <cell r="C1251">
            <v>23619</v>
          </cell>
          <cell r="D1251">
            <v>2577.4299999999998</v>
          </cell>
          <cell r="E1251">
            <v>0</v>
          </cell>
          <cell r="F1251">
            <v>2575.6799999999998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1250</v>
          </cell>
        </row>
        <row r="1252">
          <cell r="B1252">
            <v>23619</v>
          </cell>
          <cell r="C1252">
            <v>23653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1.1000000000000001</v>
          </cell>
          <cell r="J1252">
            <v>0.3</v>
          </cell>
          <cell r="K1252">
            <v>1251</v>
          </cell>
        </row>
        <row r="1253">
          <cell r="B1253">
            <v>23613</v>
          </cell>
          <cell r="C1253">
            <v>23619</v>
          </cell>
          <cell r="D1253">
            <v>2577</v>
          </cell>
          <cell r="E1253">
            <v>0</v>
          </cell>
          <cell r="F1253">
            <v>2576.4</v>
          </cell>
          <cell r="G1253">
            <v>0</v>
          </cell>
          <cell r="H1253">
            <v>0</v>
          </cell>
          <cell r="I1253">
            <v>1.1000000000000001</v>
          </cell>
          <cell r="J1253">
            <v>0.3</v>
          </cell>
          <cell r="K1253">
            <v>1252</v>
          </cell>
        </row>
        <row r="1254">
          <cell r="B1254">
            <v>23915</v>
          </cell>
          <cell r="C1254">
            <v>23883</v>
          </cell>
          <cell r="D1254">
            <v>2579</v>
          </cell>
          <cell r="E1254">
            <v>2578.21</v>
          </cell>
          <cell r="F1254">
            <v>2576.7600000000002</v>
          </cell>
          <cell r="G1254">
            <v>2576.5700000000002</v>
          </cell>
          <cell r="H1254">
            <v>0</v>
          </cell>
          <cell r="I1254">
            <v>0.35</v>
          </cell>
          <cell r="J1254">
            <v>1</v>
          </cell>
          <cell r="K1254">
            <v>1253</v>
          </cell>
        </row>
        <row r="1255">
          <cell r="B1255">
            <v>23883</v>
          </cell>
          <cell r="C1255">
            <v>23814</v>
          </cell>
          <cell r="D1255">
            <v>2578.21</v>
          </cell>
          <cell r="E1255">
            <v>2578.06</v>
          </cell>
          <cell r="F1255">
            <v>2576.5500000000002</v>
          </cell>
          <cell r="G1255">
            <v>0</v>
          </cell>
          <cell r="H1255">
            <v>0</v>
          </cell>
          <cell r="I1255">
            <v>0.35</v>
          </cell>
          <cell r="J1255">
            <v>0.46</v>
          </cell>
          <cell r="K1255">
            <v>1254</v>
          </cell>
        </row>
        <row r="1256">
          <cell r="B1256">
            <v>23980</v>
          </cell>
          <cell r="C1256">
            <v>23883</v>
          </cell>
          <cell r="D1256">
            <v>2578.54</v>
          </cell>
          <cell r="E1256">
            <v>2578.21</v>
          </cell>
          <cell r="F1256">
            <v>2577.2800000000002</v>
          </cell>
          <cell r="G1256">
            <v>2576.35</v>
          </cell>
          <cell r="H1256">
            <v>0</v>
          </cell>
          <cell r="I1256">
            <v>0.2</v>
          </cell>
          <cell r="J1256">
            <v>0</v>
          </cell>
          <cell r="K1256">
            <v>1255</v>
          </cell>
        </row>
        <row r="1257">
          <cell r="B1257">
            <v>23980</v>
          </cell>
          <cell r="C1257">
            <v>23933</v>
          </cell>
          <cell r="D1257">
            <v>2578.54</v>
          </cell>
          <cell r="E1257">
            <v>2578.77</v>
          </cell>
          <cell r="F1257">
            <v>2577.0700000000002</v>
          </cell>
          <cell r="G1257">
            <v>2576.6</v>
          </cell>
          <cell r="H1257">
            <v>0</v>
          </cell>
          <cell r="I1257">
            <v>0.35</v>
          </cell>
          <cell r="J1257">
            <v>0.5</v>
          </cell>
          <cell r="K1257">
            <v>1256</v>
          </cell>
        </row>
        <row r="1258">
          <cell r="B1258">
            <v>23933</v>
          </cell>
          <cell r="C1258">
            <v>23778</v>
          </cell>
          <cell r="D1258">
            <v>2578.77</v>
          </cell>
          <cell r="E1258">
            <v>2576.8000000000002</v>
          </cell>
          <cell r="F1258">
            <v>2576.5</v>
          </cell>
          <cell r="G1258">
            <v>2576.0700000000002</v>
          </cell>
          <cell r="H1258">
            <v>0</v>
          </cell>
          <cell r="I1258">
            <v>0.35</v>
          </cell>
          <cell r="J1258">
            <v>1.03</v>
          </cell>
          <cell r="K1258">
            <v>1257</v>
          </cell>
        </row>
        <row r="1259">
          <cell r="B1259">
            <v>23653</v>
          </cell>
          <cell r="C1259">
            <v>23738</v>
          </cell>
          <cell r="D1259">
            <v>0</v>
          </cell>
          <cell r="E1259">
            <v>0</v>
          </cell>
          <cell r="F1259">
            <v>0</v>
          </cell>
          <cell r="G1259">
            <v>2576.33</v>
          </cell>
          <cell r="H1259">
            <v>0</v>
          </cell>
          <cell r="I1259">
            <v>1.1000000000000001</v>
          </cell>
          <cell r="J1259">
            <v>0.3</v>
          </cell>
          <cell r="K1259">
            <v>1258</v>
          </cell>
        </row>
        <row r="1260">
          <cell r="B1260">
            <v>23628</v>
          </cell>
          <cell r="C1260">
            <v>23613</v>
          </cell>
          <cell r="D1260">
            <v>2577.41</v>
          </cell>
          <cell r="E1260">
            <v>2577</v>
          </cell>
          <cell r="F1260">
            <v>2576.56</v>
          </cell>
          <cell r="G1260">
            <v>2576.4</v>
          </cell>
          <cell r="H1260">
            <v>0</v>
          </cell>
          <cell r="I1260">
            <v>1.05</v>
          </cell>
          <cell r="J1260">
            <v>0.3</v>
          </cell>
          <cell r="K1260">
            <v>1259</v>
          </cell>
        </row>
        <row r="1261">
          <cell r="B1261">
            <v>23814</v>
          </cell>
          <cell r="C1261">
            <v>23649</v>
          </cell>
          <cell r="D1261">
            <v>2578.06</v>
          </cell>
          <cell r="E1261">
            <v>2578.04</v>
          </cell>
          <cell r="F1261">
            <v>2576.7600000000002</v>
          </cell>
          <cell r="G1261">
            <v>2576.5300000000002</v>
          </cell>
          <cell r="H1261">
            <v>0</v>
          </cell>
          <cell r="I1261">
            <v>0.2</v>
          </cell>
          <cell r="J1261">
            <v>0.46</v>
          </cell>
          <cell r="K1261">
            <v>1260</v>
          </cell>
        </row>
        <row r="1262">
          <cell r="B1262">
            <v>23814</v>
          </cell>
          <cell r="C1262">
            <v>23778</v>
          </cell>
          <cell r="D1262">
            <v>2578.0500000000002</v>
          </cell>
          <cell r="E1262">
            <v>2576.8000000000002</v>
          </cell>
          <cell r="F1262">
            <v>2576.34</v>
          </cell>
          <cell r="G1262">
            <v>2576.0700000000002</v>
          </cell>
          <cell r="H1262">
            <v>0</v>
          </cell>
          <cell r="I1262">
            <v>0.53</v>
          </cell>
          <cell r="J1262">
            <v>0.28000000000000003</v>
          </cell>
          <cell r="K1262">
            <v>1261</v>
          </cell>
        </row>
        <row r="1263">
          <cell r="B1263">
            <v>23643</v>
          </cell>
          <cell r="C1263">
            <v>23628</v>
          </cell>
          <cell r="D1263">
            <v>0</v>
          </cell>
          <cell r="E1263">
            <v>2577.41</v>
          </cell>
          <cell r="F1263">
            <v>2576.67</v>
          </cell>
          <cell r="G1263">
            <v>0</v>
          </cell>
          <cell r="H1263">
            <v>0</v>
          </cell>
          <cell r="I1263">
            <v>1.05</v>
          </cell>
          <cell r="J1263">
            <v>0.3</v>
          </cell>
          <cell r="K1263">
            <v>1262</v>
          </cell>
        </row>
        <row r="1264">
          <cell r="B1264">
            <v>23581</v>
          </cell>
          <cell r="C1264">
            <v>23604</v>
          </cell>
          <cell r="D1264">
            <v>2578.3000000000002</v>
          </cell>
          <cell r="E1264">
            <v>0</v>
          </cell>
          <cell r="F1264">
            <v>2576.56</v>
          </cell>
          <cell r="G1264">
            <v>2576.1999999999998</v>
          </cell>
          <cell r="H1264">
            <v>0</v>
          </cell>
          <cell r="I1264">
            <v>0.35</v>
          </cell>
          <cell r="J1264">
            <v>0.74</v>
          </cell>
          <cell r="K1264">
            <v>1263</v>
          </cell>
        </row>
        <row r="1265">
          <cell r="B1265">
            <v>23566</v>
          </cell>
          <cell r="C1265">
            <v>23581</v>
          </cell>
          <cell r="D1265">
            <v>2578.6799999999998</v>
          </cell>
          <cell r="E1265">
            <v>2578.3000000000002</v>
          </cell>
          <cell r="F1265">
            <v>2577.0300000000002</v>
          </cell>
          <cell r="G1265">
            <v>2576.5</v>
          </cell>
          <cell r="H1265">
            <v>0</v>
          </cell>
          <cell r="I1265">
            <v>0.2</v>
          </cell>
          <cell r="J1265">
            <v>1.1599999999999999</v>
          </cell>
          <cell r="K1265">
            <v>1264</v>
          </cell>
        </row>
        <row r="1266">
          <cell r="B1266">
            <v>23535</v>
          </cell>
          <cell r="C1266">
            <v>23566</v>
          </cell>
          <cell r="D1266">
            <v>2578.96</v>
          </cell>
          <cell r="E1266">
            <v>2578.58</v>
          </cell>
          <cell r="F1266">
            <v>2577.2199999999998</v>
          </cell>
          <cell r="G1266">
            <v>2576.31</v>
          </cell>
          <cell r="H1266">
            <v>0</v>
          </cell>
          <cell r="I1266">
            <v>0.3</v>
          </cell>
          <cell r="J1266">
            <v>1.91</v>
          </cell>
          <cell r="K1266">
            <v>1265</v>
          </cell>
        </row>
        <row r="1267">
          <cell r="B1267">
            <v>26902</v>
          </cell>
          <cell r="C1267">
            <v>26863</v>
          </cell>
          <cell r="D1267">
            <v>2579.16</v>
          </cell>
          <cell r="E1267">
            <v>2579.04</v>
          </cell>
          <cell r="F1267">
            <v>2577.87</v>
          </cell>
          <cell r="G1267">
            <v>2577.77</v>
          </cell>
          <cell r="H1267">
            <v>0</v>
          </cell>
          <cell r="I1267">
            <v>0.2</v>
          </cell>
          <cell r="J1267">
            <v>1</v>
          </cell>
          <cell r="K1267">
            <v>1266</v>
          </cell>
        </row>
        <row r="1268">
          <cell r="B1268">
            <v>26977</v>
          </cell>
          <cell r="C1268">
            <v>26863</v>
          </cell>
          <cell r="D1268">
            <v>2579.87</v>
          </cell>
          <cell r="E1268">
            <v>2579.04</v>
          </cell>
          <cell r="F1268">
            <v>2578.4699999999998</v>
          </cell>
          <cell r="G1268">
            <v>2577.7600000000002</v>
          </cell>
          <cell r="H1268">
            <v>0</v>
          </cell>
          <cell r="I1268">
            <v>0.3</v>
          </cell>
          <cell r="J1268">
            <v>1</v>
          </cell>
          <cell r="K1268">
            <v>1267</v>
          </cell>
        </row>
        <row r="1269">
          <cell r="B1269">
            <v>26879</v>
          </cell>
          <cell r="C1269">
            <v>26846</v>
          </cell>
          <cell r="D1269">
            <v>2580.9299999999998</v>
          </cell>
          <cell r="E1269">
            <v>2580.7399999999998</v>
          </cell>
          <cell r="F1269">
            <v>2578.86</v>
          </cell>
          <cell r="G1269">
            <v>2578.79</v>
          </cell>
          <cell r="H1269">
            <v>0</v>
          </cell>
          <cell r="I1269">
            <v>0.38</v>
          </cell>
          <cell r="J1269">
            <v>0.55000000000000004</v>
          </cell>
          <cell r="K1269">
            <v>1268</v>
          </cell>
        </row>
        <row r="1270">
          <cell r="B1270">
            <v>27076</v>
          </cell>
          <cell r="C1270">
            <v>26846</v>
          </cell>
          <cell r="D1270">
            <v>0</v>
          </cell>
          <cell r="E1270">
            <v>2580.7399999999998</v>
          </cell>
          <cell r="F1270">
            <v>2580.17</v>
          </cell>
          <cell r="G1270">
            <v>2578.79</v>
          </cell>
          <cell r="H1270">
            <v>0</v>
          </cell>
          <cell r="I1270">
            <v>0</v>
          </cell>
          <cell r="J1270">
            <v>1.5</v>
          </cell>
          <cell r="K1270">
            <v>1269</v>
          </cell>
        </row>
        <row r="1271">
          <cell r="B1271">
            <v>27006</v>
          </cell>
          <cell r="C1271">
            <v>26982</v>
          </cell>
          <cell r="D1271">
            <v>2579.88</v>
          </cell>
          <cell r="E1271">
            <v>2579.87</v>
          </cell>
          <cell r="F1271">
            <v>2578.34</v>
          </cell>
          <cell r="G1271">
            <v>0</v>
          </cell>
          <cell r="H1271">
            <v>0</v>
          </cell>
          <cell r="I1271">
            <v>0.3</v>
          </cell>
          <cell r="J1271">
            <v>9.9</v>
          </cell>
          <cell r="K1271">
            <v>1270</v>
          </cell>
        </row>
        <row r="1272">
          <cell r="B1272">
            <v>26871</v>
          </cell>
          <cell r="C1272">
            <v>26844</v>
          </cell>
          <cell r="D1272">
            <v>2579.59</v>
          </cell>
          <cell r="E1272">
            <v>2579.85</v>
          </cell>
          <cell r="F1272">
            <v>2578.2600000000002</v>
          </cell>
          <cell r="G1272">
            <v>2578.1799999999998</v>
          </cell>
          <cell r="H1272">
            <v>0</v>
          </cell>
          <cell r="I1272">
            <v>0</v>
          </cell>
          <cell r="J1272">
            <v>0.82</v>
          </cell>
          <cell r="K1272">
            <v>1271</v>
          </cell>
        </row>
        <row r="1273">
          <cell r="B1273">
            <v>26999</v>
          </cell>
          <cell r="C1273">
            <v>26871</v>
          </cell>
          <cell r="D1273">
            <v>2580.37</v>
          </cell>
          <cell r="E1273">
            <v>2579.59</v>
          </cell>
          <cell r="F1273">
            <v>2579.5700000000002</v>
          </cell>
          <cell r="G1273">
            <v>2578.27</v>
          </cell>
          <cell r="H1273">
            <v>0</v>
          </cell>
          <cell r="I1273">
            <v>0.3</v>
          </cell>
          <cell r="J1273">
            <v>0.65</v>
          </cell>
          <cell r="K1273">
            <v>1272</v>
          </cell>
        </row>
        <row r="1274">
          <cell r="B1274">
            <v>26999</v>
          </cell>
          <cell r="C1274">
            <v>27046</v>
          </cell>
          <cell r="D1274">
            <v>2580.37</v>
          </cell>
          <cell r="E1274">
            <v>2580.63</v>
          </cell>
          <cell r="F1274">
            <v>2579.67</v>
          </cell>
          <cell r="G1274">
            <v>2579.46</v>
          </cell>
          <cell r="H1274">
            <v>0</v>
          </cell>
          <cell r="I1274">
            <v>0.35</v>
          </cell>
          <cell r="J1274">
            <v>0.4</v>
          </cell>
          <cell r="K1274">
            <v>1273</v>
          </cell>
        </row>
        <row r="1275">
          <cell r="B1275">
            <v>27046</v>
          </cell>
          <cell r="C1275">
            <v>26879</v>
          </cell>
          <cell r="D1275">
            <v>2580.63</v>
          </cell>
          <cell r="E1275">
            <v>2580.9299999999998</v>
          </cell>
          <cell r="F1275">
            <v>2579.4699999999998</v>
          </cell>
          <cell r="G1275">
            <v>2578.88</v>
          </cell>
          <cell r="H1275">
            <v>0</v>
          </cell>
          <cell r="I1275">
            <v>0.38</v>
          </cell>
          <cell r="J1275">
            <v>0.56999999999999995</v>
          </cell>
          <cell r="K1275">
            <v>1274</v>
          </cell>
        </row>
        <row r="1276">
          <cell r="B1276">
            <v>27050</v>
          </cell>
          <cell r="C1276">
            <v>27015</v>
          </cell>
          <cell r="D1276">
            <v>2580.7600000000002</v>
          </cell>
          <cell r="E1276">
            <v>2580.9</v>
          </cell>
          <cell r="F1276">
            <v>2578.5300000000002</v>
          </cell>
          <cell r="G1276">
            <v>2578.39</v>
          </cell>
          <cell r="H1276">
            <v>0</v>
          </cell>
          <cell r="I1276">
            <v>0.75</v>
          </cell>
          <cell r="J1276">
            <v>0.5</v>
          </cell>
          <cell r="K1276">
            <v>1275</v>
          </cell>
        </row>
        <row r="1277">
          <cell r="B1277">
            <v>26863</v>
          </cell>
          <cell r="C1277">
            <v>26727</v>
          </cell>
          <cell r="D1277">
            <v>2579.04</v>
          </cell>
          <cell r="E1277">
            <v>2579.3000000000002</v>
          </cell>
          <cell r="F1277">
            <v>2577.77</v>
          </cell>
          <cell r="G1277">
            <v>2577.42</v>
          </cell>
          <cell r="H1277">
            <v>0</v>
          </cell>
          <cell r="I1277">
            <v>0.35</v>
          </cell>
          <cell r="J1277">
            <v>0.42</v>
          </cell>
          <cell r="K1277">
            <v>1276</v>
          </cell>
        </row>
        <row r="1278">
          <cell r="B1278">
            <v>26913</v>
          </cell>
          <cell r="C1278">
            <v>26805</v>
          </cell>
          <cell r="D1278">
            <v>2579.71</v>
          </cell>
          <cell r="E1278">
            <v>2579.8000000000002</v>
          </cell>
          <cell r="F1278">
            <v>2578.4499999999998</v>
          </cell>
          <cell r="G1278">
            <v>2578.1799999999998</v>
          </cell>
          <cell r="H1278">
            <v>0</v>
          </cell>
          <cell r="I1278">
            <v>0.3</v>
          </cell>
          <cell r="J1278">
            <v>0.5</v>
          </cell>
          <cell r="K1278">
            <v>1277</v>
          </cell>
        </row>
        <row r="1279">
          <cell r="B1279">
            <v>26846</v>
          </cell>
          <cell r="C1279">
            <v>26704</v>
          </cell>
          <cell r="D1279">
            <v>2580.7399999999998</v>
          </cell>
          <cell r="E1279">
            <v>2579.89</v>
          </cell>
          <cell r="F1279">
            <v>2578.79</v>
          </cell>
          <cell r="G1279">
            <v>2578</v>
          </cell>
          <cell r="H1279">
            <v>0</v>
          </cell>
          <cell r="I1279">
            <v>0.38</v>
          </cell>
          <cell r="J1279">
            <v>1.5</v>
          </cell>
          <cell r="K1279">
            <v>1278</v>
          </cell>
        </row>
        <row r="1280">
          <cell r="B1280">
            <v>23267</v>
          </cell>
          <cell r="C1280">
            <v>23395</v>
          </cell>
          <cell r="D1280">
            <v>2577.92</v>
          </cell>
          <cell r="E1280">
            <v>2577.8000000000002</v>
          </cell>
          <cell r="F1280">
            <v>0</v>
          </cell>
          <cell r="G1280">
            <v>2575.0500000000002</v>
          </cell>
          <cell r="H1280">
            <v>0</v>
          </cell>
          <cell r="I1280">
            <v>0.4</v>
          </cell>
          <cell r="J1280">
            <v>0.4</v>
          </cell>
          <cell r="K1280">
            <v>1279</v>
          </cell>
        </row>
        <row r="1281">
          <cell r="B1281">
            <v>23478</v>
          </cell>
          <cell r="C1281">
            <v>23463</v>
          </cell>
          <cell r="D1281">
            <v>2575.5</v>
          </cell>
          <cell r="E1281">
            <v>2575.58</v>
          </cell>
          <cell r="F1281">
            <v>2574.56</v>
          </cell>
          <cell r="G1281">
            <v>2574.4899999999998</v>
          </cell>
          <cell r="H1281">
            <v>1.65</v>
          </cell>
          <cell r="I1281">
            <v>1.4</v>
          </cell>
          <cell r="J1281">
            <v>0.5</v>
          </cell>
          <cell r="K1281">
            <v>1280</v>
          </cell>
        </row>
        <row r="1282">
          <cell r="B1282">
            <v>23184</v>
          </cell>
          <cell r="C1282">
            <v>23478</v>
          </cell>
          <cell r="D1282">
            <v>2575.9299999999998</v>
          </cell>
          <cell r="E1282">
            <v>2575.5</v>
          </cell>
          <cell r="F1282">
            <v>2573.81</v>
          </cell>
          <cell r="G1282">
            <v>2573.62</v>
          </cell>
          <cell r="H1282">
            <v>0</v>
          </cell>
          <cell r="I1282">
            <v>0.3</v>
          </cell>
          <cell r="J1282">
            <v>0.2</v>
          </cell>
          <cell r="K1282">
            <v>1281</v>
          </cell>
        </row>
        <row r="1283">
          <cell r="B1283">
            <v>23118</v>
          </cell>
          <cell r="C1283">
            <v>23020</v>
          </cell>
          <cell r="D1283">
            <v>2576.5300000000002</v>
          </cell>
          <cell r="E1283">
            <v>2576.27</v>
          </cell>
          <cell r="F1283">
            <v>2574.66</v>
          </cell>
          <cell r="G1283">
            <v>2574.5</v>
          </cell>
          <cell r="H1283">
            <v>0</v>
          </cell>
          <cell r="I1283">
            <v>0.25</v>
          </cell>
          <cell r="J1283">
            <v>0.28000000000000003</v>
          </cell>
          <cell r="K1283">
            <v>1282</v>
          </cell>
        </row>
        <row r="1284">
          <cell r="B1284">
            <v>22867</v>
          </cell>
          <cell r="C1284">
            <v>23118</v>
          </cell>
          <cell r="D1284">
            <v>2576.73</v>
          </cell>
          <cell r="E1284">
            <v>2576.5300000000002</v>
          </cell>
          <cell r="F1284">
            <v>2574.94</v>
          </cell>
          <cell r="G1284">
            <v>2574.69</v>
          </cell>
          <cell r="H1284">
            <v>0</v>
          </cell>
          <cell r="I1284">
            <v>0.25</v>
          </cell>
          <cell r="J1284">
            <v>0.34</v>
          </cell>
          <cell r="K1284">
            <v>1283</v>
          </cell>
        </row>
        <row r="1285">
          <cell r="B1285">
            <v>22626</v>
          </cell>
          <cell r="C1285">
            <v>22867</v>
          </cell>
          <cell r="D1285">
            <v>2576.98</v>
          </cell>
          <cell r="E1285">
            <v>2576.73</v>
          </cell>
          <cell r="F1285">
            <v>2575.14</v>
          </cell>
          <cell r="G1285">
            <v>2575.9299999999998</v>
          </cell>
          <cell r="H1285">
            <v>0</v>
          </cell>
          <cell r="I1285">
            <v>0.25</v>
          </cell>
          <cell r="J1285">
            <v>0.3</v>
          </cell>
          <cell r="K1285">
            <v>1284</v>
          </cell>
        </row>
        <row r="1286">
          <cell r="B1286">
            <v>22439</v>
          </cell>
          <cell r="C1286">
            <v>22626</v>
          </cell>
          <cell r="D1286">
            <v>2577.5700000000002</v>
          </cell>
          <cell r="E1286">
            <v>2576.98</v>
          </cell>
          <cell r="F1286">
            <v>2575.48</v>
          </cell>
          <cell r="G1286">
            <v>2575.1999999999998</v>
          </cell>
          <cell r="H1286">
            <v>0</v>
          </cell>
          <cell r="I1286">
            <v>0.2</v>
          </cell>
          <cell r="J1286">
            <v>0.5</v>
          </cell>
          <cell r="K1286">
            <v>1285</v>
          </cell>
        </row>
        <row r="1287">
          <cell r="B1287">
            <v>22666</v>
          </cell>
          <cell r="C1287">
            <v>22626</v>
          </cell>
          <cell r="D1287">
            <v>2577.38</v>
          </cell>
          <cell r="E1287">
            <v>2576.98</v>
          </cell>
          <cell r="F1287">
            <v>2575.27</v>
          </cell>
          <cell r="G1287">
            <v>2575.15</v>
          </cell>
          <cell r="H1287">
            <v>0</v>
          </cell>
          <cell r="I1287">
            <v>0.2</v>
          </cell>
          <cell r="J1287">
            <v>0.67</v>
          </cell>
          <cell r="K1287">
            <v>1286</v>
          </cell>
        </row>
        <row r="1288">
          <cell r="B1288">
            <v>22453</v>
          </cell>
          <cell r="C1288">
            <v>22666</v>
          </cell>
          <cell r="D1288">
            <v>2577.38</v>
          </cell>
          <cell r="E1288">
            <v>2577.38</v>
          </cell>
          <cell r="F1288">
            <v>2575.56</v>
          </cell>
          <cell r="G1288">
            <v>2575.27</v>
          </cell>
          <cell r="H1288">
            <v>0</v>
          </cell>
          <cell r="I1288">
            <v>0.2</v>
          </cell>
          <cell r="J1288">
            <v>0.5</v>
          </cell>
          <cell r="K1288">
            <v>1287</v>
          </cell>
        </row>
        <row r="1289">
          <cell r="B1289">
            <v>23020</v>
          </cell>
          <cell r="C1289">
            <v>23375</v>
          </cell>
          <cell r="D1289">
            <v>2576.27</v>
          </cell>
          <cell r="E1289">
            <v>2576.0100000000002</v>
          </cell>
          <cell r="F1289">
            <v>2574.4499999999998</v>
          </cell>
          <cell r="G1289">
            <v>2574.2199999999998</v>
          </cell>
          <cell r="H1289">
            <v>0</v>
          </cell>
          <cell r="I1289">
            <v>0.3</v>
          </cell>
          <cell r="J1289">
            <v>0.2</v>
          </cell>
          <cell r="K1289">
            <v>1288</v>
          </cell>
        </row>
        <row r="1290">
          <cell r="B1290">
            <v>22691</v>
          </cell>
          <cell r="C1290">
            <v>23020</v>
          </cell>
          <cell r="D1290">
            <v>2576.41</v>
          </cell>
          <cell r="E1290">
            <v>2576.27</v>
          </cell>
          <cell r="F1290">
            <v>2574.8000000000002</v>
          </cell>
          <cell r="G1290">
            <v>0</v>
          </cell>
          <cell r="H1290">
            <v>0</v>
          </cell>
          <cell r="I1290">
            <v>0.25</v>
          </cell>
          <cell r="J1290">
            <v>0.33</v>
          </cell>
          <cell r="K1290">
            <v>1289</v>
          </cell>
        </row>
        <row r="1291">
          <cell r="B1291">
            <v>23476</v>
          </cell>
          <cell r="C1291">
            <v>23284</v>
          </cell>
          <cell r="D1291">
            <v>0</v>
          </cell>
          <cell r="E1291">
            <v>2576.34</v>
          </cell>
          <cell r="F1291">
            <v>0</v>
          </cell>
          <cell r="G1291">
            <v>2574.58</v>
          </cell>
          <cell r="H1291">
            <v>0</v>
          </cell>
          <cell r="I1291">
            <v>0.2</v>
          </cell>
          <cell r="J1291">
            <v>0.55000000000000004</v>
          </cell>
          <cell r="K1291">
            <v>1290</v>
          </cell>
        </row>
        <row r="1292">
          <cell r="B1292">
            <v>23461</v>
          </cell>
          <cell r="C1292">
            <v>23375</v>
          </cell>
          <cell r="D1292">
            <v>2576.3000000000002</v>
          </cell>
          <cell r="E1292">
            <v>2576.0100000000002</v>
          </cell>
          <cell r="F1292">
            <v>2574.41</v>
          </cell>
          <cell r="G1292">
            <v>2574.2199999999998</v>
          </cell>
          <cell r="H1292">
            <v>0</v>
          </cell>
          <cell r="I1292">
            <v>0.25</v>
          </cell>
          <cell r="J1292">
            <v>0.33</v>
          </cell>
          <cell r="K1292">
            <v>1291</v>
          </cell>
        </row>
        <row r="1293">
          <cell r="B1293">
            <v>23297</v>
          </cell>
          <cell r="C1293">
            <v>23461</v>
          </cell>
          <cell r="D1293">
            <v>2576.39</v>
          </cell>
          <cell r="E1293">
            <v>2576.3000000000002</v>
          </cell>
          <cell r="F1293">
            <v>2574.66</v>
          </cell>
          <cell r="G1293">
            <v>2574.4299999999998</v>
          </cell>
          <cell r="H1293">
            <v>0</v>
          </cell>
          <cell r="I1293">
            <v>0.2</v>
          </cell>
          <cell r="J1293">
            <v>0.41</v>
          </cell>
          <cell r="K1293">
            <v>1292</v>
          </cell>
        </row>
        <row r="1294">
          <cell r="B1294">
            <v>23378</v>
          </cell>
          <cell r="C1294">
            <v>23297</v>
          </cell>
          <cell r="D1294">
            <v>2576.85</v>
          </cell>
          <cell r="E1294">
            <v>2576.39</v>
          </cell>
          <cell r="F1294">
            <v>2575.52</v>
          </cell>
          <cell r="G1294">
            <v>2574.9899999999998</v>
          </cell>
          <cell r="H1294">
            <v>0</v>
          </cell>
          <cell r="I1294">
            <v>0.2</v>
          </cell>
          <cell r="J1294">
            <v>0.52</v>
          </cell>
          <cell r="K1294">
            <v>1293</v>
          </cell>
        </row>
        <row r="1295">
          <cell r="B1295">
            <v>23227</v>
          </cell>
          <cell r="C1295">
            <v>23184</v>
          </cell>
          <cell r="D1295">
            <v>2576.1799999999998</v>
          </cell>
          <cell r="E1295">
            <v>2575.9299999999998</v>
          </cell>
          <cell r="F1295">
            <v>2574.4899999999998</v>
          </cell>
          <cell r="G1295">
            <v>2574.37</v>
          </cell>
          <cell r="H1295">
            <v>0</v>
          </cell>
          <cell r="I1295">
            <v>0.2</v>
          </cell>
          <cell r="J1295">
            <v>0.5</v>
          </cell>
          <cell r="K1295">
            <v>1294</v>
          </cell>
        </row>
        <row r="1296">
          <cell r="B1296">
            <v>23087</v>
          </cell>
          <cell r="C1296">
            <v>23184</v>
          </cell>
          <cell r="D1296">
            <v>2575.9299999999998</v>
          </cell>
          <cell r="E1296">
            <v>2575.9299999999998</v>
          </cell>
          <cell r="F1296">
            <v>2574.04</v>
          </cell>
          <cell r="G1296">
            <v>2573.94</v>
          </cell>
          <cell r="H1296">
            <v>0</v>
          </cell>
          <cell r="I1296">
            <v>0.25</v>
          </cell>
          <cell r="J1296">
            <v>0.32</v>
          </cell>
          <cell r="K1296">
            <v>1295</v>
          </cell>
        </row>
        <row r="1297">
          <cell r="B1297">
            <v>23134</v>
          </cell>
          <cell r="C1297">
            <v>23184</v>
          </cell>
          <cell r="D1297">
            <v>2575.91</v>
          </cell>
          <cell r="E1297">
            <v>2575.9299999999998</v>
          </cell>
          <cell r="F1297">
            <v>2573.85</v>
          </cell>
          <cell r="G1297">
            <v>2573.81</v>
          </cell>
          <cell r="H1297">
            <v>0</v>
          </cell>
          <cell r="I1297">
            <v>0.3</v>
          </cell>
          <cell r="J1297">
            <v>0.13</v>
          </cell>
          <cell r="K1297">
            <v>1296</v>
          </cell>
        </row>
        <row r="1298">
          <cell r="B1298">
            <v>22801</v>
          </cell>
          <cell r="C1298">
            <v>23087</v>
          </cell>
          <cell r="D1298">
            <v>2576.5100000000002</v>
          </cell>
          <cell r="E1298">
            <v>2575.9299999999998</v>
          </cell>
          <cell r="F1298">
            <v>2574.31</v>
          </cell>
          <cell r="G1298">
            <v>2574.09</v>
          </cell>
          <cell r="H1298">
            <v>0</v>
          </cell>
          <cell r="I1298">
            <v>0.25</v>
          </cell>
          <cell r="J1298">
            <v>0.28000000000000003</v>
          </cell>
          <cell r="K1298">
            <v>1297</v>
          </cell>
        </row>
        <row r="1299">
          <cell r="B1299">
            <v>23060</v>
          </cell>
          <cell r="C1299">
            <v>23087</v>
          </cell>
          <cell r="D1299">
            <v>2576.0300000000002</v>
          </cell>
          <cell r="E1299">
            <v>2575.9299999999998</v>
          </cell>
          <cell r="F1299">
            <v>2574.1999999999998</v>
          </cell>
          <cell r="G1299">
            <v>2574.09</v>
          </cell>
          <cell r="H1299">
            <v>0</v>
          </cell>
          <cell r="I1299">
            <v>0.2</v>
          </cell>
          <cell r="J1299">
            <v>0.11</v>
          </cell>
          <cell r="K1299">
            <v>1298</v>
          </cell>
        </row>
        <row r="1300">
          <cell r="B1300">
            <v>23017</v>
          </cell>
          <cell r="C1300">
            <v>23060</v>
          </cell>
          <cell r="D1300">
            <v>2576.0500000000002</v>
          </cell>
          <cell r="E1300">
            <v>2576.0300000000002</v>
          </cell>
          <cell r="F1300">
            <v>2574.2600000000002</v>
          </cell>
          <cell r="G1300">
            <v>2574.21</v>
          </cell>
          <cell r="H1300">
            <v>0</v>
          </cell>
          <cell r="I1300">
            <v>0.2</v>
          </cell>
          <cell r="J1300">
            <v>0.4</v>
          </cell>
          <cell r="K1300">
            <v>1299</v>
          </cell>
        </row>
        <row r="1301">
          <cell r="B1301">
            <v>22406</v>
          </cell>
          <cell r="C1301">
            <v>22801</v>
          </cell>
          <cell r="D1301">
            <v>2577.5300000000002</v>
          </cell>
          <cell r="E1301">
            <v>2576.5100000000002</v>
          </cell>
          <cell r="F1301">
            <v>2574.67</v>
          </cell>
          <cell r="G1301">
            <v>2574.35</v>
          </cell>
          <cell r="H1301">
            <v>0</v>
          </cell>
          <cell r="I1301">
            <v>0.25</v>
          </cell>
          <cell r="J1301">
            <v>0.3</v>
          </cell>
          <cell r="K1301">
            <v>1300</v>
          </cell>
        </row>
        <row r="1302">
          <cell r="B1302">
            <v>23400</v>
          </cell>
          <cell r="C1302">
            <v>23463</v>
          </cell>
          <cell r="D1302">
            <v>2575.84</v>
          </cell>
          <cell r="E1302">
            <v>2575.58</v>
          </cell>
          <cell r="F1302">
            <v>2574.1799999999998</v>
          </cell>
          <cell r="G1302">
            <v>2574.1</v>
          </cell>
          <cell r="H1302">
            <v>0</v>
          </cell>
          <cell r="I1302">
            <v>0.3</v>
          </cell>
          <cell r="J1302">
            <v>0.5</v>
          </cell>
          <cell r="K1302">
            <v>1301</v>
          </cell>
        </row>
        <row r="1303">
          <cell r="B1303">
            <v>23111</v>
          </cell>
          <cell r="C1303">
            <v>23400</v>
          </cell>
          <cell r="D1303">
            <v>2575.5</v>
          </cell>
          <cell r="E1303">
            <v>2575.84</v>
          </cell>
          <cell r="F1303">
            <v>2574.4299999999998</v>
          </cell>
          <cell r="G1303">
            <v>2574.2600000000002</v>
          </cell>
          <cell r="H1303">
            <v>0</v>
          </cell>
          <cell r="I1303">
            <v>0.38</v>
          </cell>
          <cell r="J1303">
            <v>0.2</v>
          </cell>
          <cell r="K1303">
            <v>1302</v>
          </cell>
        </row>
        <row r="1304">
          <cell r="B1304">
            <v>22479</v>
          </cell>
          <cell r="C1304">
            <v>22788</v>
          </cell>
          <cell r="D1304">
            <v>0</v>
          </cell>
          <cell r="E1304">
            <v>2576</v>
          </cell>
          <cell r="F1304">
            <v>2575.73</v>
          </cell>
          <cell r="G1304">
            <v>2574.6</v>
          </cell>
          <cell r="H1304">
            <v>0</v>
          </cell>
          <cell r="I1304">
            <v>0.25</v>
          </cell>
          <cell r="J1304">
            <v>1</v>
          </cell>
          <cell r="K1304">
            <v>1303</v>
          </cell>
        </row>
        <row r="1305">
          <cell r="B1305">
            <v>22788</v>
          </cell>
          <cell r="C1305">
            <v>23111</v>
          </cell>
          <cell r="D1305">
            <v>2576</v>
          </cell>
          <cell r="E1305">
            <v>2575.5</v>
          </cell>
          <cell r="F1305">
            <v>2574.6</v>
          </cell>
          <cell r="G1305">
            <v>2574.4299999999998</v>
          </cell>
          <cell r="H1305">
            <v>0</v>
          </cell>
          <cell r="I1305">
            <v>0.35</v>
          </cell>
          <cell r="J1305">
            <v>0.2</v>
          </cell>
          <cell r="K1305">
            <v>1304</v>
          </cell>
        </row>
        <row r="1306">
          <cell r="B1306">
            <v>23031</v>
          </cell>
          <cell r="C1306">
            <v>23111</v>
          </cell>
          <cell r="D1306">
            <v>2575.69</v>
          </cell>
          <cell r="E1306">
            <v>2575.5</v>
          </cell>
          <cell r="F1306">
            <v>2574.5100000000002</v>
          </cell>
          <cell r="G1306">
            <v>2574.37</v>
          </cell>
          <cell r="H1306">
            <v>0</v>
          </cell>
          <cell r="I1306">
            <v>0.3</v>
          </cell>
          <cell r="J1306">
            <v>0.32</v>
          </cell>
          <cell r="K1306">
            <v>1305</v>
          </cell>
        </row>
        <row r="1307">
          <cell r="B1307">
            <v>22795</v>
          </cell>
          <cell r="C1307">
            <v>23031</v>
          </cell>
          <cell r="D1307">
            <v>2576.12</v>
          </cell>
          <cell r="E1307">
            <v>2575.69</v>
          </cell>
          <cell r="F1307">
            <v>2574.71</v>
          </cell>
          <cell r="G1307">
            <v>2574.54</v>
          </cell>
          <cell r="H1307">
            <v>0</v>
          </cell>
          <cell r="I1307">
            <v>0.3</v>
          </cell>
          <cell r="J1307">
            <v>0.28000000000000003</v>
          </cell>
          <cell r="K1307">
            <v>1306</v>
          </cell>
        </row>
        <row r="1308">
          <cell r="B1308">
            <v>22552</v>
          </cell>
          <cell r="C1308">
            <v>22795</v>
          </cell>
          <cell r="D1308">
            <v>2576.5700000000002</v>
          </cell>
          <cell r="E1308">
            <v>2576.12</v>
          </cell>
          <cell r="F1308">
            <v>2575.17</v>
          </cell>
          <cell r="G1308">
            <v>2574.71</v>
          </cell>
          <cell r="H1308">
            <v>0</v>
          </cell>
          <cell r="I1308">
            <v>0.25</v>
          </cell>
          <cell r="J1308">
            <v>0.7</v>
          </cell>
          <cell r="K1308">
            <v>1307</v>
          </cell>
        </row>
        <row r="1309">
          <cell r="B1309">
            <v>22388</v>
          </cell>
          <cell r="C1309">
            <v>22552</v>
          </cell>
          <cell r="D1309">
            <v>2577.5700000000002</v>
          </cell>
          <cell r="E1309">
            <v>2576.5700000000002</v>
          </cell>
          <cell r="F1309">
            <v>2575.77</v>
          </cell>
          <cell r="G1309">
            <v>2575.17</v>
          </cell>
          <cell r="H1309">
            <v>0</v>
          </cell>
          <cell r="I1309">
            <v>0.2</v>
          </cell>
          <cell r="J1309">
            <v>1.5</v>
          </cell>
          <cell r="K1309">
            <v>1308</v>
          </cell>
        </row>
        <row r="1310">
          <cell r="B1310">
            <v>22720</v>
          </cell>
          <cell r="C1310">
            <v>22801</v>
          </cell>
          <cell r="D1310">
            <v>2576.13</v>
          </cell>
          <cell r="E1310">
            <v>2576.5100000000002</v>
          </cell>
          <cell r="F1310">
            <v>2574.4699999999998</v>
          </cell>
          <cell r="G1310">
            <v>2574.33</v>
          </cell>
          <cell r="H1310">
            <v>0</v>
          </cell>
          <cell r="I1310">
            <v>0.25</v>
          </cell>
          <cell r="J1310">
            <v>0.28000000000000003</v>
          </cell>
          <cell r="K1310">
            <v>1309</v>
          </cell>
        </row>
        <row r="1311">
          <cell r="B1311">
            <v>22662</v>
          </cell>
          <cell r="C1311">
            <v>22720</v>
          </cell>
          <cell r="D1311">
            <v>2576.6799999999998</v>
          </cell>
          <cell r="E1311">
            <v>2576.13</v>
          </cell>
          <cell r="F1311">
            <v>2575.16</v>
          </cell>
          <cell r="G1311">
            <v>2574.62</v>
          </cell>
          <cell r="H1311">
            <v>0</v>
          </cell>
          <cell r="I1311">
            <v>0.2</v>
          </cell>
          <cell r="J1311">
            <v>1.5</v>
          </cell>
          <cell r="K1311">
            <v>1310</v>
          </cell>
        </row>
        <row r="1312">
          <cell r="B1312">
            <v>23351</v>
          </cell>
          <cell r="C1312">
            <v>23311</v>
          </cell>
          <cell r="D1312">
            <v>2577.8000000000002</v>
          </cell>
          <cell r="E1312">
            <v>2577.6</v>
          </cell>
          <cell r="F1312">
            <v>2575.94</v>
          </cell>
          <cell r="G1312">
            <v>2575.64</v>
          </cell>
          <cell r="H1312">
            <v>0</v>
          </cell>
          <cell r="I1312">
            <v>0.2</v>
          </cell>
          <cell r="J1312">
            <v>1</v>
          </cell>
          <cell r="K1312">
            <v>1311</v>
          </cell>
        </row>
        <row r="1313">
          <cell r="B1313">
            <v>23311</v>
          </cell>
          <cell r="C1313">
            <v>23211</v>
          </cell>
          <cell r="D1313">
            <v>2577.6</v>
          </cell>
          <cell r="E1313">
            <v>2576.64</v>
          </cell>
          <cell r="F1313">
            <v>2575.6999999999998</v>
          </cell>
          <cell r="G1313">
            <v>2575.15</v>
          </cell>
          <cell r="H1313">
            <v>0</v>
          </cell>
          <cell r="I1313">
            <v>0.2</v>
          </cell>
          <cell r="J1313">
            <v>0.97</v>
          </cell>
          <cell r="K1313">
            <v>1312</v>
          </cell>
        </row>
        <row r="1314">
          <cell r="B1314">
            <v>23378</v>
          </cell>
          <cell r="C1314">
            <v>23460</v>
          </cell>
          <cell r="D1314">
            <v>2576.85</v>
          </cell>
          <cell r="E1314">
            <v>2577.69</v>
          </cell>
          <cell r="F1314">
            <v>2575.66</v>
          </cell>
          <cell r="G1314">
            <v>2575.36</v>
          </cell>
          <cell r="H1314">
            <v>0</v>
          </cell>
          <cell r="I1314">
            <v>0.2</v>
          </cell>
          <cell r="J1314">
            <v>0.54</v>
          </cell>
          <cell r="K1314">
            <v>1313</v>
          </cell>
        </row>
        <row r="1315">
          <cell r="B1315">
            <v>23335</v>
          </cell>
          <cell r="C1315">
            <v>23360</v>
          </cell>
          <cell r="D1315">
            <v>2576.06</v>
          </cell>
          <cell r="E1315">
            <v>2576.02</v>
          </cell>
          <cell r="F1315">
            <v>2574.11</v>
          </cell>
          <cell r="G1315">
            <v>2574.09</v>
          </cell>
          <cell r="H1315">
            <v>0</v>
          </cell>
          <cell r="I1315">
            <v>0.3</v>
          </cell>
          <cell r="J1315">
            <v>0.22</v>
          </cell>
          <cell r="K1315">
            <v>1314</v>
          </cell>
        </row>
        <row r="1316">
          <cell r="B1316">
            <v>23011</v>
          </cell>
          <cell r="C1316">
            <v>23335</v>
          </cell>
          <cell r="D1316">
            <v>2576.2800000000002</v>
          </cell>
          <cell r="E1316">
            <v>2576.06</v>
          </cell>
          <cell r="F1316">
            <v>2574.31</v>
          </cell>
          <cell r="G1316">
            <v>2574.11</v>
          </cell>
          <cell r="H1316">
            <v>0</v>
          </cell>
          <cell r="I1316">
            <v>0.3</v>
          </cell>
          <cell r="J1316">
            <v>0.19</v>
          </cell>
          <cell r="K1316">
            <v>1315</v>
          </cell>
        </row>
        <row r="1317">
          <cell r="B1317">
            <v>23284</v>
          </cell>
          <cell r="C1317">
            <v>23360</v>
          </cell>
          <cell r="D1317">
            <v>2576.34</v>
          </cell>
          <cell r="E1317">
            <v>2576.04</v>
          </cell>
          <cell r="F1317">
            <v>2574.4699999999998</v>
          </cell>
          <cell r="G1317">
            <v>2574.25</v>
          </cell>
          <cell r="H1317">
            <v>0</v>
          </cell>
          <cell r="I1317">
            <v>0.2</v>
          </cell>
          <cell r="J1317">
            <v>0.42</v>
          </cell>
          <cell r="K1317">
            <v>1316</v>
          </cell>
        </row>
        <row r="1318">
          <cell r="B1318">
            <v>22905</v>
          </cell>
          <cell r="C1318">
            <v>23284</v>
          </cell>
          <cell r="D1318">
            <v>2576.54</v>
          </cell>
          <cell r="E1318">
            <v>2576.34</v>
          </cell>
          <cell r="F1318">
            <v>2574.94</v>
          </cell>
          <cell r="G1318">
            <v>2574.4699999999998</v>
          </cell>
          <cell r="H1318">
            <v>0</v>
          </cell>
          <cell r="I1318">
            <v>0.2</v>
          </cell>
          <cell r="J1318">
            <v>0.42</v>
          </cell>
          <cell r="K1318">
            <v>1317</v>
          </cell>
        </row>
        <row r="1319">
          <cell r="B1319">
            <v>23403</v>
          </cell>
          <cell r="C1319">
            <v>23443</v>
          </cell>
          <cell r="D1319">
            <v>2577.8000000000002</v>
          </cell>
          <cell r="E1319">
            <v>2577.9699999999998</v>
          </cell>
          <cell r="F1319">
            <v>2576.4699999999998</v>
          </cell>
          <cell r="G1319">
            <v>2576.2600000000002</v>
          </cell>
          <cell r="H1319">
            <v>0</v>
          </cell>
          <cell r="I1319">
            <v>0.2</v>
          </cell>
          <cell r="J1319">
            <v>0.12</v>
          </cell>
          <cell r="K1319">
            <v>1318</v>
          </cell>
        </row>
        <row r="1320">
          <cell r="B1320">
            <v>22933</v>
          </cell>
          <cell r="C1320">
            <v>23211</v>
          </cell>
          <cell r="D1320">
            <v>2577.0500000000002</v>
          </cell>
          <cell r="E1320">
            <v>2576.64</v>
          </cell>
          <cell r="F1320">
            <v>2575.2800000000002</v>
          </cell>
          <cell r="G1320">
            <v>2574.98</v>
          </cell>
          <cell r="H1320">
            <v>0</v>
          </cell>
          <cell r="I1320">
            <v>0.23</v>
          </cell>
          <cell r="J1320">
            <v>0.4</v>
          </cell>
          <cell r="K1320">
            <v>1319</v>
          </cell>
        </row>
        <row r="1321">
          <cell r="B1321">
            <v>22672</v>
          </cell>
          <cell r="C1321">
            <v>22933</v>
          </cell>
          <cell r="D1321">
            <v>2577.52</v>
          </cell>
          <cell r="E1321">
            <v>2577.0500000000002</v>
          </cell>
          <cell r="F1321">
            <v>2575.61</v>
          </cell>
          <cell r="G1321">
            <v>2575.27</v>
          </cell>
          <cell r="H1321">
            <v>0</v>
          </cell>
          <cell r="I1321">
            <v>0.23</v>
          </cell>
          <cell r="J1321">
            <v>0.43</v>
          </cell>
          <cell r="K1321">
            <v>1320</v>
          </cell>
        </row>
        <row r="1322">
          <cell r="B1322">
            <v>22508</v>
          </cell>
          <cell r="C1322">
            <v>22672</v>
          </cell>
          <cell r="D1322">
            <v>2577.84</v>
          </cell>
          <cell r="E1322">
            <v>2577.52</v>
          </cell>
          <cell r="F1322">
            <v>2575.86</v>
          </cell>
          <cell r="G1322">
            <v>2575.6</v>
          </cell>
          <cell r="H1322">
            <v>0</v>
          </cell>
          <cell r="I1322">
            <v>0.2</v>
          </cell>
          <cell r="J1322">
            <v>0.5</v>
          </cell>
          <cell r="K1322">
            <v>1321</v>
          </cell>
        </row>
        <row r="1323">
          <cell r="B1323">
            <v>23211</v>
          </cell>
          <cell r="C1323">
            <v>23118</v>
          </cell>
          <cell r="D1323">
            <v>2576.64</v>
          </cell>
          <cell r="E1323">
            <v>2576.5300000000002</v>
          </cell>
          <cell r="F1323">
            <v>2574.92</v>
          </cell>
          <cell r="G1323">
            <v>2574.71</v>
          </cell>
          <cell r="H1323">
            <v>0</v>
          </cell>
          <cell r="I1323">
            <v>0.2</v>
          </cell>
          <cell r="J1323">
            <v>0.34</v>
          </cell>
          <cell r="K1323">
            <v>1322</v>
          </cell>
        </row>
        <row r="1324">
          <cell r="B1324">
            <v>22905</v>
          </cell>
          <cell r="C1324">
            <v>23011</v>
          </cell>
          <cell r="D1324">
            <v>2576.5300000000002</v>
          </cell>
          <cell r="E1324">
            <v>2576.2600000000002</v>
          </cell>
          <cell r="F1324">
            <v>2575.8000000000002</v>
          </cell>
          <cell r="G1324">
            <v>2575.65</v>
          </cell>
          <cell r="H1324">
            <v>0</v>
          </cell>
          <cell r="I1324">
            <v>0.45</v>
          </cell>
          <cell r="J1324">
            <v>0.3</v>
          </cell>
          <cell r="K1324">
            <v>1323</v>
          </cell>
        </row>
        <row r="1325">
          <cell r="B1325">
            <v>22619</v>
          </cell>
          <cell r="C1325">
            <v>23011</v>
          </cell>
          <cell r="D1325">
            <v>2576.5300000000002</v>
          </cell>
          <cell r="E1325">
            <v>2576.2800000000002</v>
          </cell>
          <cell r="F1325">
            <v>2574.59</v>
          </cell>
          <cell r="G1325">
            <v>2574.37</v>
          </cell>
          <cell r="H1325">
            <v>0</v>
          </cell>
          <cell r="I1325">
            <v>0.3</v>
          </cell>
          <cell r="J1325">
            <v>0.2</v>
          </cell>
          <cell r="K1325">
            <v>1324</v>
          </cell>
        </row>
        <row r="1326">
          <cell r="B1326">
            <v>22512</v>
          </cell>
          <cell r="C1326">
            <v>22905</v>
          </cell>
          <cell r="D1326">
            <v>2576.83</v>
          </cell>
          <cell r="E1326">
            <v>2576.54</v>
          </cell>
          <cell r="F1326">
            <v>2575</v>
          </cell>
          <cell r="G1326">
            <v>2574.61</v>
          </cell>
          <cell r="H1326">
            <v>0</v>
          </cell>
          <cell r="I1326">
            <v>0.25</v>
          </cell>
          <cell r="J1326">
            <v>0.3</v>
          </cell>
          <cell r="K1326">
            <v>1325</v>
          </cell>
        </row>
        <row r="1327">
          <cell r="B1327">
            <v>22584</v>
          </cell>
          <cell r="C1327">
            <v>22640</v>
          </cell>
          <cell r="D1327">
            <v>2580.59</v>
          </cell>
          <cell r="E1327">
            <v>2580.34</v>
          </cell>
          <cell r="F1327">
            <v>2578.14</v>
          </cell>
          <cell r="G1327">
            <v>2578.08</v>
          </cell>
          <cell r="H1327">
            <v>0</v>
          </cell>
          <cell r="I1327">
            <v>0</v>
          </cell>
          <cell r="J1327">
            <v>0</v>
          </cell>
          <cell r="K1327">
            <v>1326</v>
          </cell>
        </row>
        <row r="1328">
          <cell r="B1328">
            <v>22442</v>
          </cell>
          <cell r="C1328">
            <v>22640</v>
          </cell>
          <cell r="D1328">
            <v>2580.2399999999998</v>
          </cell>
          <cell r="E1328">
            <v>2580.34</v>
          </cell>
          <cell r="F1328">
            <v>2578.2800000000002</v>
          </cell>
          <cell r="G1328">
            <v>2578.08</v>
          </cell>
          <cell r="H1328">
            <v>0</v>
          </cell>
          <cell r="I1328">
            <v>0.68</v>
          </cell>
          <cell r="J1328">
            <v>0.4</v>
          </cell>
          <cell r="K1328">
            <v>1327</v>
          </cell>
        </row>
        <row r="1329">
          <cell r="B1329">
            <v>22530</v>
          </cell>
          <cell r="C1329">
            <v>22668</v>
          </cell>
          <cell r="D1329">
            <v>2578.63</v>
          </cell>
          <cell r="E1329">
            <v>2578.4899999999998</v>
          </cell>
          <cell r="F1329">
            <v>2577.0100000000002</v>
          </cell>
          <cell r="G1329">
            <v>2576.66</v>
          </cell>
          <cell r="H1329">
            <v>0</v>
          </cell>
          <cell r="I1329">
            <v>0.2</v>
          </cell>
          <cell r="J1329">
            <v>0.47</v>
          </cell>
          <cell r="K1329">
            <v>1328</v>
          </cell>
        </row>
        <row r="1330">
          <cell r="B1330">
            <v>22813</v>
          </cell>
          <cell r="C1330">
            <v>22772</v>
          </cell>
          <cell r="D1330">
            <v>2578.3000000000002</v>
          </cell>
          <cell r="E1330">
            <v>2578.35</v>
          </cell>
          <cell r="F1330">
            <v>2576.9699999999998</v>
          </cell>
          <cell r="G1330">
            <v>2576.38</v>
          </cell>
          <cell r="H1330">
            <v>0</v>
          </cell>
          <cell r="I1330">
            <v>0.2</v>
          </cell>
          <cell r="J1330">
            <v>1.4</v>
          </cell>
          <cell r="K1330">
            <v>1329</v>
          </cell>
        </row>
        <row r="1331">
          <cell r="B1331">
            <v>23493</v>
          </cell>
          <cell r="C1331">
            <v>23511</v>
          </cell>
          <cell r="D1331">
            <v>2579.5100000000002</v>
          </cell>
          <cell r="E1331">
            <v>0</v>
          </cell>
          <cell r="F1331">
            <v>0</v>
          </cell>
          <cell r="G1331">
            <v>2577.62</v>
          </cell>
          <cell r="H1331">
            <v>0</v>
          </cell>
          <cell r="I1331">
            <v>0</v>
          </cell>
          <cell r="J1331">
            <v>0</v>
          </cell>
          <cell r="K1331">
            <v>1330</v>
          </cell>
        </row>
        <row r="1332">
          <cell r="B1332">
            <v>23374</v>
          </cell>
          <cell r="C1332">
            <v>23493</v>
          </cell>
          <cell r="D1332">
            <v>2579.6999999999998</v>
          </cell>
          <cell r="E1332">
            <v>2579.5100000000002</v>
          </cell>
          <cell r="F1332">
            <v>2578.1799999999998</v>
          </cell>
          <cell r="G1332">
            <v>2577.86</v>
          </cell>
          <cell r="H1332">
            <v>0</v>
          </cell>
          <cell r="I1332">
            <v>0.2</v>
          </cell>
          <cell r="J1332">
            <v>0.66</v>
          </cell>
          <cell r="K1332">
            <v>1331</v>
          </cell>
        </row>
        <row r="1333">
          <cell r="B1333">
            <v>23329</v>
          </cell>
          <cell r="C1333">
            <v>23511</v>
          </cell>
          <cell r="D1333">
            <v>2579.8200000000002</v>
          </cell>
          <cell r="E1333">
            <v>0</v>
          </cell>
          <cell r="F1333">
            <v>2578.19</v>
          </cell>
          <cell r="G1333">
            <v>2577.62</v>
          </cell>
          <cell r="H1333">
            <v>0</v>
          </cell>
          <cell r="I1333">
            <v>0</v>
          </cell>
          <cell r="J1333">
            <v>0</v>
          </cell>
          <cell r="K1333">
            <v>1332</v>
          </cell>
        </row>
        <row r="1334">
          <cell r="B1334">
            <v>23239</v>
          </cell>
          <cell r="C1334">
            <v>23329</v>
          </cell>
          <cell r="D1334">
            <v>2579.9</v>
          </cell>
          <cell r="E1334">
            <v>2579.8200000000002</v>
          </cell>
          <cell r="F1334">
            <v>2578.5</v>
          </cell>
          <cell r="G1334">
            <v>2578.14</v>
          </cell>
          <cell r="H1334">
            <v>0</v>
          </cell>
          <cell r="I1334">
            <v>0.2</v>
          </cell>
          <cell r="J1334">
            <v>1</v>
          </cell>
          <cell r="K1334">
            <v>1333</v>
          </cell>
        </row>
        <row r="1335">
          <cell r="B1335">
            <v>23192</v>
          </cell>
          <cell r="C1335">
            <v>23267</v>
          </cell>
          <cell r="D1335">
            <v>2577.92</v>
          </cell>
          <cell r="E1335">
            <v>2577.92</v>
          </cell>
          <cell r="F1335">
            <v>2575.37</v>
          </cell>
          <cell r="G1335">
            <v>2575.27</v>
          </cell>
          <cell r="H1335">
            <v>0</v>
          </cell>
          <cell r="I1335">
            <v>0.4</v>
          </cell>
          <cell r="J1335">
            <v>0.4</v>
          </cell>
          <cell r="K1335">
            <v>1334</v>
          </cell>
        </row>
        <row r="1336">
          <cell r="B1336">
            <v>22996</v>
          </cell>
          <cell r="C1336">
            <v>23192</v>
          </cell>
          <cell r="D1336">
            <v>2578.04</v>
          </cell>
          <cell r="E1336">
            <v>2577.92</v>
          </cell>
          <cell r="F1336">
            <v>2575.9299999999998</v>
          </cell>
          <cell r="G1336">
            <v>2575.4699999999998</v>
          </cell>
          <cell r="H1336">
            <v>0</v>
          </cell>
          <cell r="I1336">
            <v>0.35</v>
          </cell>
          <cell r="J1336">
            <v>0.59</v>
          </cell>
          <cell r="K1336">
            <v>1335</v>
          </cell>
        </row>
        <row r="1337">
          <cell r="B1337">
            <v>22772</v>
          </cell>
          <cell r="C1337">
            <v>22996</v>
          </cell>
          <cell r="D1337">
            <v>2578.35</v>
          </cell>
          <cell r="E1337">
            <v>2578.04</v>
          </cell>
          <cell r="F1337">
            <v>0</v>
          </cell>
          <cell r="G1337">
            <v>2576.0100000000002</v>
          </cell>
          <cell r="H1337">
            <v>0</v>
          </cell>
          <cell r="I1337">
            <v>0.35</v>
          </cell>
          <cell r="J1337">
            <v>0.4</v>
          </cell>
          <cell r="K1337">
            <v>1336</v>
          </cell>
        </row>
        <row r="1338">
          <cell r="B1338">
            <v>22757</v>
          </cell>
          <cell r="C1338">
            <v>22772</v>
          </cell>
          <cell r="D1338">
            <v>2578.39</v>
          </cell>
          <cell r="E1338">
            <v>2578.35</v>
          </cell>
          <cell r="F1338">
            <v>2576.63</v>
          </cell>
          <cell r="G1338">
            <v>2576.4899999999998</v>
          </cell>
          <cell r="H1338">
            <v>0</v>
          </cell>
          <cell r="I1338">
            <v>0.25</v>
          </cell>
          <cell r="J1338">
            <v>0.26</v>
          </cell>
          <cell r="K1338">
            <v>1337</v>
          </cell>
        </row>
        <row r="1339">
          <cell r="B1339">
            <v>22668</v>
          </cell>
          <cell r="C1339">
            <v>22757</v>
          </cell>
          <cell r="D1339">
            <v>2578.4899999999998</v>
          </cell>
          <cell r="E1339">
            <v>2578.39</v>
          </cell>
          <cell r="F1339">
            <v>2576.63</v>
          </cell>
          <cell r="G1339">
            <v>2576.4899999999998</v>
          </cell>
          <cell r="H1339">
            <v>0</v>
          </cell>
          <cell r="I1339">
            <v>0.25</v>
          </cell>
          <cell r="J1339">
            <v>0.26</v>
          </cell>
          <cell r="K1339">
            <v>1338</v>
          </cell>
        </row>
        <row r="1340">
          <cell r="B1340">
            <v>22447</v>
          </cell>
          <cell r="C1340">
            <v>22668</v>
          </cell>
          <cell r="D1340">
            <v>2578.91</v>
          </cell>
          <cell r="E1340">
            <v>2578.4899999999998</v>
          </cell>
          <cell r="F1340">
            <v>2577.3000000000002</v>
          </cell>
          <cell r="G1340">
            <v>2576.69</v>
          </cell>
          <cell r="H1340">
            <v>0</v>
          </cell>
          <cell r="I1340">
            <v>0.2</v>
          </cell>
          <cell r="J1340">
            <v>1.1000000000000001</v>
          </cell>
          <cell r="K1340">
            <v>1339</v>
          </cell>
        </row>
        <row r="1341">
          <cell r="B1341">
            <v>22696</v>
          </cell>
          <cell r="C1341">
            <v>22986</v>
          </cell>
          <cell r="D1341">
            <v>2580.46</v>
          </cell>
          <cell r="E1341">
            <v>2578.4499999999998</v>
          </cell>
          <cell r="F1341">
            <v>2578.3000000000002</v>
          </cell>
          <cell r="G1341">
            <v>2577.44</v>
          </cell>
          <cell r="H1341">
            <v>0</v>
          </cell>
          <cell r="I1341">
            <v>0.35</v>
          </cell>
          <cell r="J1341">
            <v>1.23</v>
          </cell>
          <cell r="K1341">
            <v>1340</v>
          </cell>
        </row>
        <row r="1342">
          <cell r="B1342">
            <v>22611</v>
          </cell>
          <cell r="C1342">
            <v>22696</v>
          </cell>
          <cell r="D1342">
            <v>2580.79</v>
          </cell>
          <cell r="E1342">
            <v>2580.46</v>
          </cell>
          <cell r="F1342">
            <v>2578.56</v>
          </cell>
          <cell r="G1342">
            <v>2578.25</v>
          </cell>
          <cell r="H1342">
            <v>0</v>
          </cell>
          <cell r="I1342">
            <v>0</v>
          </cell>
          <cell r="J1342">
            <v>0.77</v>
          </cell>
          <cell r="K1342">
            <v>1341</v>
          </cell>
        </row>
        <row r="1343">
          <cell r="B1343">
            <v>22561</v>
          </cell>
          <cell r="C1343">
            <v>22611</v>
          </cell>
          <cell r="D1343">
            <v>2580.4899999999998</v>
          </cell>
          <cell r="E1343">
            <v>2580.79</v>
          </cell>
          <cell r="F1343">
            <v>2579.12</v>
          </cell>
          <cell r="G1343">
            <v>2578.12</v>
          </cell>
          <cell r="H1343">
            <v>0</v>
          </cell>
          <cell r="I1343">
            <v>0.23</v>
          </cell>
          <cell r="J1343">
            <v>0.3</v>
          </cell>
          <cell r="K1343">
            <v>1342</v>
          </cell>
        </row>
        <row r="1344">
          <cell r="B1344">
            <v>22926</v>
          </cell>
          <cell r="C1344">
            <v>22986</v>
          </cell>
          <cell r="D1344">
            <v>2580.3200000000002</v>
          </cell>
          <cell r="E1344">
            <v>2578.4499999999998</v>
          </cell>
          <cell r="F1344">
            <v>2578.8000000000002</v>
          </cell>
          <cell r="G1344">
            <v>2577.38</v>
          </cell>
          <cell r="H1344">
            <v>0</v>
          </cell>
          <cell r="I1344">
            <v>0.23</v>
          </cell>
          <cell r="J1344">
            <v>1.5</v>
          </cell>
          <cell r="K1344">
            <v>1343</v>
          </cell>
        </row>
        <row r="1345">
          <cell r="B1345">
            <v>23016</v>
          </cell>
          <cell r="C1345">
            <v>23024</v>
          </cell>
          <cell r="D1345">
            <v>0</v>
          </cell>
          <cell r="E1345">
            <v>2577.9</v>
          </cell>
          <cell r="F1345">
            <v>0</v>
          </cell>
          <cell r="G1345">
            <v>2577.3000000000002</v>
          </cell>
          <cell r="H1345">
            <v>0</v>
          </cell>
          <cell r="I1345">
            <v>0.9</v>
          </cell>
          <cell r="J1345">
            <v>0</v>
          </cell>
          <cell r="K1345">
            <v>1344</v>
          </cell>
        </row>
        <row r="1346">
          <cell r="B1346">
            <v>22992</v>
          </cell>
          <cell r="C1346">
            <v>23016</v>
          </cell>
          <cell r="D1346">
            <v>2578.34</v>
          </cell>
          <cell r="E1346">
            <v>0</v>
          </cell>
          <cell r="F1346">
            <v>2577.39</v>
          </cell>
          <cell r="G1346">
            <v>0</v>
          </cell>
          <cell r="H1346">
            <v>0</v>
          </cell>
          <cell r="I1346">
            <v>0.9</v>
          </cell>
          <cell r="J1346">
            <v>0.5</v>
          </cell>
          <cell r="K1346">
            <v>1345</v>
          </cell>
        </row>
        <row r="1347">
          <cell r="B1347">
            <v>22986</v>
          </cell>
          <cell r="C1347">
            <v>23016</v>
          </cell>
          <cell r="D1347">
            <v>2578.4499999999998</v>
          </cell>
          <cell r="E1347">
            <v>0</v>
          </cell>
          <cell r="F1347">
            <v>2577.44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1346</v>
          </cell>
        </row>
        <row r="1348">
          <cell r="B1348">
            <v>23024</v>
          </cell>
          <cell r="C1348">
            <v>23341</v>
          </cell>
          <cell r="D1348">
            <v>2577.9</v>
          </cell>
          <cell r="E1348">
            <v>2577.31</v>
          </cell>
          <cell r="F1348">
            <v>2577.3000000000002</v>
          </cell>
          <cell r="G1348">
            <v>2576.96</v>
          </cell>
          <cell r="H1348">
            <v>0</v>
          </cell>
          <cell r="I1348">
            <v>1</v>
          </cell>
          <cell r="J1348">
            <v>0.4</v>
          </cell>
          <cell r="K1348">
            <v>1347</v>
          </cell>
        </row>
        <row r="1349">
          <cell r="B1349">
            <v>23241</v>
          </cell>
          <cell r="C1349">
            <v>23341</v>
          </cell>
          <cell r="D1349">
            <v>2578.94</v>
          </cell>
          <cell r="E1349">
            <v>2577.31</v>
          </cell>
          <cell r="F1349">
            <v>2578.2399999999998</v>
          </cell>
          <cell r="G1349">
            <v>2577.69</v>
          </cell>
          <cell r="H1349">
            <v>0</v>
          </cell>
          <cell r="I1349">
            <v>0.23</v>
          </cell>
          <cell r="J1349">
            <v>1.06</v>
          </cell>
          <cell r="K1349">
            <v>1348</v>
          </cell>
        </row>
        <row r="1350">
          <cell r="B1350">
            <v>23141</v>
          </cell>
          <cell r="C1350">
            <v>23241</v>
          </cell>
          <cell r="D1350">
            <v>2579.7399999999998</v>
          </cell>
          <cell r="E1350">
            <v>2578.94</v>
          </cell>
          <cell r="F1350">
            <v>2578.1799999999998</v>
          </cell>
          <cell r="G1350">
            <v>2577.2800000000002</v>
          </cell>
          <cell r="H1350">
            <v>0</v>
          </cell>
          <cell r="I1350">
            <v>0.2</v>
          </cell>
          <cell r="J1350">
            <v>1.73</v>
          </cell>
          <cell r="K1350">
            <v>1349</v>
          </cell>
        </row>
        <row r="1351">
          <cell r="B1351">
            <v>23039</v>
          </cell>
          <cell r="C1351">
            <v>23326</v>
          </cell>
          <cell r="D1351">
            <v>2580.09</v>
          </cell>
          <cell r="E1351">
            <v>2579.6999999999998</v>
          </cell>
          <cell r="F1351">
            <v>2578.62</v>
          </cell>
          <cell r="G1351">
            <v>2577.62</v>
          </cell>
          <cell r="H1351">
            <v>0</v>
          </cell>
          <cell r="I1351">
            <v>0.23</v>
          </cell>
          <cell r="J1351">
            <v>1.27</v>
          </cell>
          <cell r="K1351">
            <v>1350</v>
          </cell>
        </row>
        <row r="1352">
          <cell r="B1352">
            <v>23039</v>
          </cell>
          <cell r="C1352">
            <v>23141</v>
          </cell>
          <cell r="D1352">
            <v>2580.09</v>
          </cell>
          <cell r="E1352">
            <v>2579.7399999999998</v>
          </cell>
          <cell r="F1352">
            <v>2578.25</v>
          </cell>
          <cell r="G1352">
            <v>0</v>
          </cell>
          <cell r="H1352">
            <v>0</v>
          </cell>
          <cell r="I1352">
            <v>0.23</v>
          </cell>
          <cell r="J1352">
            <v>1</v>
          </cell>
          <cell r="K1352">
            <v>1351</v>
          </cell>
        </row>
        <row r="1353">
          <cell r="B1353">
            <v>22968</v>
          </cell>
          <cell r="C1353">
            <v>23039</v>
          </cell>
          <cell r="D1353">
            <v>2580.1999999999998</v>
          </cell>
          <cell r="E1353">
            <v>2580.09</v>
          </cell>
          <cell r="F1353">
            <v>2578.6799999999998</v>
          </cell>
          <cell r="G1353">
            <v>2578.25</v>
          </cell>
          <cell r="H1353">
            <v>0</v>
          </cell>
          <cell r="I1353">
            <v>0.2</v>
          </cell>
          <cell r="J1353">
            <v>1.2</v>
          </cell>
          <cell r="K1353">
            <v>1352</v>
          </cell>
        </row>
        <row r="1354">
          <cell r="B1354">
            <v>23141</v>
          </cell>
          <cell r="C1354">
            <v>23376</v>
          </cell>
          <cell r="D1354">
            <v>2579.7399999999998</v>
          </cell>
          <cell r="E1354">
            <v>2578.6999999999998</v>
          </cell>
          <cell r="F1354">
            <v>2577.7199999999998</v>
          </cell>
          <cell r="G1354">
            <v>2576.86</v>
          </cell>
          <cell r="H1354">
            <v>0</v>
          </cell>
          <cell r="I1354">
            <v>0.35</v>
          </cell>
          <cell r="J1354">
            <v>1.28</v>
          </cell>
          <cell r="K1354">
            <v>1353</v>
          </cell>
        </row>
        <row r="1355">
          <cell r="B1355">
            <v>22926</v>
          </cell>
          <cell r="C1355">
            <v>22884</v>
          </cell>
          <cell r="D1355">
            <v>2580.3200000000002</v>
          </cell>
          <cell r="E1355">
            <v>2580.7800000000002</v>
          </cell>
          <cell r="F1355">
            <v>2579.69</v>
          </cell>
          <cell r="G1355">
            <v>2577.5500000000002</v>
          </cell>
          <cell r="H1355">
            <v>0</v>
          </cell>
          <cell r="I1355">
            <v>0.2</v>
          </cell>
          <cell r="J1355">
            <v>1.2</v>
          </cell>
          <cell r="K1355">
            <v>1354</v>
          </cell>
        </row>
        <row r="1356">
          <cell r="B1356">
            <v>22561</v>
          </cell>
          <cell r="C1356">
            <v>22926</v>
          </cell>
          <cell r="D1356">
            <v>2580.4899999999998</v>
          </cell>
          <cell r="E1356">
            <v>2580.3200000000002</v>
          </cell>
          <cell r="F1356">
            <v>2578.88</v>
          </cell>
          <cell r="G1356">
            <v>2578.44</v>
          </cell>
          <cell r="H1356">
            <v>0</v>
          </cell>
          <cell r="I1356">
            <v>0.35</v>
          </cell>
          <cell r="J1356">
            <v>0.47</v>
          </cell>
          <cell r="K1356">
            <v>1355</v>
          </cell>
        </row>
        <row r="1357">
          <cell r="B1357">
            <v>22527</v>
          </cell>
          <cell r="C1357">
            <v>22884</v>
          </cell>
          <cell r="D1357">
            <v>2579.81</v>
          </cell>
          <cell r="E1357">
            <v>2580.7800000000002</v>
          </cell>
          <cell r="F1357">
            <v>2577.9299999999998</v>
          </cell>
          <cell r="G1357">
            <v>2577.56</v>
          </cell>
          <cell r="H1357">
            <v>0</v>
          </cell>
          <cell r="I1357">
            <v>0.68</v>
          </cell>
          <cell r="J1357">
            <v>0.4</v>
          </cell>
          <cell r="K1357">
            <v>1356</v>
          </cell>
        </row>
        <row r="1358">
          <cell r="B1358">
            <v>22561</v>
          </cell>
          <cell r="C1358">
            <v>22527</v>
          </cell>
          <cell r="D1358">
            <v>2580.4899999999998</v>
          </cell>
          <cell r="E1358">
            <v>2579.81</v>
          </cell>
          <cell r="F1358">
            <v>2579.16</v>
          </cell>
          <cell r="G1358">
            <v>2577.9299999999998</v>
          </cell>
          <cell r="H1358">
            <v>0</v>
          </cell>
          <cell r="I1358">
            <v>0.23</v>
          </cell>
          <cell r="J1358">
            <v>1.3</v>
          </cell>
          <cell r="K1358">
            <v>1357</v>
          </cell>
        </row>
        <row r="1359">
          <cell r="B1359">
            <v>22884</v>
          </cell>
          <cell r="C1359">
            <v>23244</v>
          </cell>
          <cell r="D1359">
            <v>2580.7800000000002</v>
          </cell>
          <cell r="E1359">
            <v>0</v>
          </cell>
          <cell r="F1359">
            <v>2577.5500000000002</v>
          </cell>
          <cell r="G1359">
            <v>2576.9899999999998</v>
          </cell>
          <cell r="H1359">
            <v>0</v>
          </cell>
          <cell r="I1359">
            <v>0.68</v>
          </cell>
          <cell r="J1359">
            <v>0.6</v>
          </cell>
          <cell r="K1359">
            <v>1358</v>
          </cell>
        </row>
        <row r="1360">
          <cell r="B1360">
            <v>22988</v>
          </cell>
          <cell r="C1360">
            <v>23123</v>
          </cell>
          <cell r="D1360">
            <v>2580.3000000000002</v>
          </cell>
          <cell r="E1360">
            <v>2579.9</v>
          </cell>
          <cell r="F1360">
            <v>2578.8000000000002</v>
          </cell>
          <cell r="G1360">
            <v>2578.3200000000002</v>
          </cell>
          <cell r="H1360">
            <v>0</v>
          </cell>
          <cell r="I1360">
            <v>0.2</v>
          </cell>
          <cell r="J1360">
            <v>1</v>
          </cell>
          <cell r="K1360">
            <v>1359</v>
          </cell>
        </row>
        <row r="1361">
          <cell r="B1361">
            <v>22865</v>
          </cell>
          <cell r="C1361">
            <v>22845</v>
          </cell>
          <cell r="D1361">
            <v>2580.1799999999998</v>
          </cell>
          <cell r="E1361">
            <v>2579.4899999999998</v>
          </cell>
          <cell r="F1361">
            <v>2578.5100000000002</v>
          </cell>
          <cell r="G1361">
            <v>2577.83</v>
          </cell>
          <cell r="H1361">
            <v>0</v>
          </cell>
          <cell r="I1361">
            <v>0.2</v>
          </cell>
          <cell r="J1361">
            <v>1.7</v>
          </cell>
          <cell r="K1361">
            <v>1360</v>
          </cell>
        </row>
        <row r="1362">
          <cell r="B1362">
            <v>22908</v>
          </cell>
          <cell r="C1362">
            <v>22837</v>
          </cell>
          <cell r="D1362">
            <v>2579.31</v>
          </cell>
          <cell r="E1362">
            <v>2579.2600000000002</v>
          </cell>
          <cell r="F1362">
            <v>2577.6799999999998</v>
          </cell>
          <cell r="G1362">
            <v>2577.6</v>
          </cell>
          <cell r="H1362">
            <v>0</v>
          </cell>
          <cell r="I1362">
            <v>0.2</v>
          </cell>
          <cell r="J1362">
            <v>0.47</v>
          </cell>
          <cell r="K1362">
            <v>1361</v>
          </cell>
        </row>
        <row r="1363">
          <cell r="B1363">
            <v>22974</v>
          </cell>
          <cell r="C1363">
            <v>22908</v>
          </cell>
          <cell r="D1363">
            <v>2579.39</v>
          </cell>
          <cell r="E1363">
            <v>2579.31</v>
          </cell>
          <cell r="F1363">
            <v>2577.7800000000002</v>
          </cell>
          <cell r="G1363">
            <v>2577.6799999999998</v>
          </cell>
          <cell r="H1363">
            <v>0</v>
          </cell>
          <cell r="I1363">
            <v>0.2</v>
          </cell>
          <cell r="J1363">
            <v>0.5</v>
          </cell>
          <cell r="K1363">
            <v>1362</v>
          </cell>
        </row>
        <row r="1364">
          <cell r="B1364">
            <v>22510</v>
          </cell>
          <cell r="C1364">
            <v>22813</v>
          </cell>
          <cell r="D1364">
            <v>2579.2399999999998</v>
          </cell>
          <cell r="E1364">
            <v>2578.3000000000002</v>
          </cell>
          <cell r="F1364">
            <v>2577.63</v>
          </cell>
          <cell r="G1364">
            <v>2577.09</v>
          </cell>
          <cell r="H1364">
            <v>0</v>
          </cell>
          <cell r="I1364">
            <v>0.2</v>
          </cell>
          <cell r="J1364">
            <v>0.68</v>
          </cell>
          <cell r="K1364">
            <v>1363</v>
          </cell>
        </row>
        <row r="1365">
          <cell r="B1365">
            <v>22837</v>
          </cell>
          <cell r="C1365">
            <v>22813</v>
          </cell>
          <cell r="D1365">
            <v>2579.2600000000002</v>
          </cell>
          <cell r="E1365">
            <v>2578.3000000000002</v>
          </cell>
          <cell r="F1365">
            <v>2577.5700000000002</v>
          </cell>
          <cell r="G1365">
            <v>2577.1</v>
          </cell>
          <cell r="H1365">
            <v>0</v>
          </cell>
          <cell r="I1365">
            <v>0.2</v>
          </cell>
          <cell r="J1365">
            <v>1.1000000000000001</v>
          </cell>
          <cell r="K1365">
            <v>1364</v>
          </cell>
        </row>
        <row r="1366">
          <cell r="B1366">
            <v>22845</v>
          </cell>
          <cell r="C1366">
            <v>22837</v>
          </cell>
          <cell r="D1366">
            <v>2579.4899999999998</v>
          </cell>
          <cell r="E1366">
            <v>2579.2600000000002</v>
          </cell>
          <cell r="F1366">
            <v>2577.7800000000002</v>
          </cell>
          <cell r="G1366">
            <v>2577.56</v>
          </cell>
          <cell r="H1366">
            <v>0</v>
          </cell>
          <cell r="I1366">
            <v>0.2</v>
          </cell>
          <cell r="J1366">
            <v>1.1000000000000001</v>
          </cell>
          <cell r="K1366">
            <v>1365</v>
          </cell>
        </row>
        <row r="1367">
          <cell r="B1367">
            <v>22492</v>
          </cell>
          <cell r="C1367">
            <v>22845</v>
          </cell>
          <cell r="D1367">
            <v>2579.6799999999998</v>
          </cell>
          <cell r="E1367">
            <v>2579.4899999999998</v>
          </cell>
          <cell r="F1367">
            <v>2578.1799999999998</v>
          </cell>
          <cell r="G1367">
            <v>2577.8200000000002</v>
          </cell>
          <cell r="H1367">
            <v>0</v>
          </cell>
          <cell r="I1367">
            <v>0.2</v>
          </cell>
          <cell r="J1367">
            <v>0.4</v>
          </cell>
          <cell r="K1367">
            <v>1366</v>
          </cell>
        </row>
        <row r="1368">
          <cell r="B1368">
            <v>25766</v>
          </cell>
          <cell r="C1368">
            <v>25689</v>
          </cell>
          <cell r="D1368">
            <v>2575.65</v>
          </cell>
          <cell r="E1368">
            <v>2576.36</v>
          </cell>
          <cell r="F1368">
            <v>2573.4699999999998</v>
          </cell>
          <cell r="G1368">
            <v>2573.42</v>
          </cell>
          <cell r="H1368">
            <v>0</v>
          </cell>
          <cell r="I1368">
            <v>0.45</v>
          </cell>
          <cell r="J1368">
            <v>0.09</v>
          </cell>
          <cell r="K1368">
            <v>1367</v>
          </cell>
        </row>
        <row r="1369">
          <cell r="B1369">
            <v>25689</v>
          </cell>
          <cell r="C1369">
            <v>25643</v>
          </cell>
          <cell r="D1369">
            <v>2576.36</v>
          </cell>
          <cell r="E1369">
            <v>2576.71</v>
          </cell>
          <cell r="F1369">
            <v>2573.42</v>
          </cell>
          <cell r="G1369">
            <v>2573.4</v>
          </cell>
          <cell r="H1369">
            <v>0</v>
          </cell>
          <cell r="I1369">
            <v>0.5</v>
          </cell>
          <cell r="J1369">
            <v>0.08</v>
          </cell>
          <cell r="K1369">
            <v>1368</v>
          </cell>
        </row>
        <row r="1370">
          <cell r="B1370">
            <v>25678</v>
          </cell>
          <cell r="C1370">
            <v>25670</v>
          </cell>
          <cell r="D1370">
            <v>2576.81</v>
          </cell>
          <cell r="E1370">
            <v>2576.81</v>
          </cell>
          <cell r="F1370">
            <v>2574.21</v>
          </cell>
          <cell r="G1370">
            <v>2574.21</v>
          </cell>
          <cell r="H1370">
            <v>0</v>
          </cell>
          <cell r="I1370">
            <v>0.45</v>
          </cell>
          <cell r="J1370">
            <v>0</v>
          </cell>
          <cell r="K1370">
            <v>1369</v>
          </cell>
        </row>
        <row r="1371">
          <cell r="B1371">
            <v>25670</v>
          </cell>
          <cell r="C1371">
            <v>25654</v>
          </cell>
          <cell r="D1371">
            <v>2576.81</v>
          </cell>
          <cell r="E1371">
            <v>2577.13</v>
          </cell>
          <cell r="F1371">
            <v>2574.21</v>
          </cell>
          <cell r="G1371">
            <v>2574.0300000000002</v>
          </cell>
          <cell r="H1371">
            <v>0</v>
          </cell>
          <cell r="I1371">
            <v>0.45</v>
          </cell>
          <cell r="J1371">
            <v>5.3</v>
          </cell>
          <cell r="K1371">
            <v>1370</v>
          </cell>
        </row>
        <row r="1372">
          <cell r="B1372">
            <v>25654</v>
          </cell>
          <cell r="C1372">
            <v>25643</v>
          </cell>
          <cell r="D1372">
            <v>2576.81</v>
          </cell>
          <cell r="E1372">
            <v>2577.13</v>
          </cell>
          <cell r="F1372">
            <v>2574.0100000000002</v>
          </cell>
          <cell r="G1372">
            <v>2573.63</v>
          </cell>
          <cell r="H1372">
            <v>0</v>
          </cell>
          <cell r="I1372">
            <v>0.45</v>
          </cell>
          <cell r="J1372">
            <v>10.5</v>
          </cell>
          <cell r="K1372">
            <v>1371</v>
          </cell>
        </row>
        <row r="1373">
          <cell r="B1373">
            <v>27065</v>
          </cell>
          <cell r="C1373">
            <v>26783</v>
          </cell>
          <cell r="D1373">
            <v>2581.61</v>
          </cell>
          <cell r="E1373">
            <v>2580.4499999999998</v>
          </cell>
          <cell r="F1373">
            <v>2577.9499999999998</v>
          </cell>
          <cell r="G1373">
            <v>2577.41</v>
          </cell>
          <cell r="H1373">
            <v>0</v>
          </cell>
          <cell r="I1373">
            <v>1.5</v>
          </cell>
          <cell r="J1373">
            <v>0.55000000000000004</v>
          </cell>
          <cell r="K1373">
            <v>1372</v>
          </cell>
        </row>
        <row r="1374">
          <cell r="B1374">
            <v>26982</v>
          </cell>
          <cell r="C1374">
            <v>26870</v>
          </cell>
          <cell r="D1374">
            <v>2579.87</v>
          </cell>
          <cell r="E1374">
            <v>2579.85</v>
          </cell>
          <cell r="F1374">
            <v>2577.5100000000002</v>
          </cell>
          <cell r="G1374">
            <v>2577.36</v>
          </cell>
          <cell r="H1374">
            <v>0</v>
          </cell>
          <cell r="I1374">
            <v>1</v>
          </cell>
          <cell r="J1374">
            <v>0.36</v>
          </cell>
          <cell r="K1374">
            <v>1373</v>
          </cell>
        </row>
        <row r="1375">
          <cell r="B1375">
            <v>25850</v>
          </cell>
          <cell r="C1375">
            <v>25778</v>
          </cell>
          <cell r="D1375">
            <v>2575.2600000000002</v>
          </cell>
          <cell r="E1375">
            <v>2575.5700000000002</v>
          </cell>
          <cell r="F1375">
            <v>2574.56</v>
          </cell>
          <cell r="G1375">
            <v>2573.8000000000002</v>
          </cell>
          <cell r="H1375">
            <v>0</v>
          </cell>
          <cell r="I1375">
            <v>1.05</v>
          </cell>
          <cell r="J1375">
            <v>3.3</v>
          </cell>
          <cell r="K1375">
            <v>1374</v>
          </cell>
        </row>
        <row r="1376">
          <cell r="B1376">
            <v>25883</v>
          </cell>
          <cell r="C1376">
            <v>25850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1.05</v>
          </cell>
          <cell r="J1376">
            <v>0</v>
          </cell>
          <cell r="K1376">
            <v>1375</v>
          </cell>
        </row>
        <row r="1377">
          <cell r="B1377">
            <v>26172</v>
          </cell>
          <cell r="C1377">
            <v>26001</v>
          </cell>
          <cell r="D1377">
            <v>2577.11</v>
          </cell>
          <cell r="E1377">
            <v>2576.69</v>
          </cell>
          <cell r="F1377">
            <v>2575.44</v>
          </cell>
          <cell r="G1377">
            <v>2575.2800000000002</v>
          </cell>
          <cell r="H1377">
            <v>0</v>
          </cell>
          <cell r="I1377">
            <v>0.9</v>
          </cell>
          <cell r="J1377">
            <v>0.18</v>
          </cell>
          <cell r="K1377">
            <v>1376</v>
          </cell>
        </row>
        <row r="1378">
          <cell r="B1378">
            <v>25431</v>
          </cell>
          <cell r="C1378">
            <v>25373</v>
          </cell>
          <cell r="D1378">
            <v>2577.36</v>
          </cell>
          <cell r="E1378">
            <v>2576.9</v>
          </cell>
          <cell r="F1378">
            <v>2576.3000000000002</v>
          </cell>
          <cell r="G1378">
            <v>2576.12</v>
          </cell>
          <cell r="H1378">
            <v>0</v>
          </cell>
          <cell r="I1378">
            <v>1.6</v>
          </cell>
          <cell r="J1378">
            <v>0.2</v>
          </cell>
          <cell r="K1378">
            <v>1377</v>
          </cell>
        </row>
        <row r="1379">
          <cell r="B1379">
            <v>24987</v>
          </cell>
          <cell r="C1379">
            <v>25373</v>
          </cell>
          <cell r="D1379">
            <v>2578.4</v>
          </cell>
          <cell r="E1379">
            <v>2576.9</v>
          </cell>
          <cell r="F1379">
            <v>2576.61</v>
          </cell>
          <cell r="G1379">
            <v>2576.09</v>
          </cell>
          <cell r="H1379">
            <v>0</v>
          </cell>
          <cell r="I1379">
            <v>1.1000000000000001</v>
          </cell>
          <cell r="J1379">
            <v>0.41</v>
          </cell>
          <cell r="K1379">
            <v>1378</v>
          </cell>
        </row>
        <row r="1380">
          <cell r="B1380">
            <v>24600</v>
          </cell>
          <cell r="C1380">
            <v>24987</v>
          </cell>
          <cell r="D1380">
            <v>2578.19</v>
          </cell>
          <cell r="E1380">
            <v>2578.4</v>
          </cell>
          <cell r="F1380">
            <v>2576.9899999999998</v>
          </cell>
          <cell r="G1380">
            <v>2576.61</v>
          </cell>
          <cell r="H1380">
            <v>0</v>
          </cell>
          <cell r="I1380">
            <v>1.1000000000000001</v>
          </cell>
          <cell r="J1380">
            <v>0.38</v>
          </cell>
          <cell r="K1380">
            <v>1379</v>
          </cell>
        </row>
        <row r="1381">
          <cell r="B1381">
            <v>26844</v>
          </cell>
          <cell r="C1381">
            <v>26766</v>
          </cell>
          <cell r="D1381">
            <v>2579.85</v>
          </cell>
          <cell r="E1381">
            <v>2578.63</v>
          </cell>
          <cell r="F1381">
            <v>2577.2800000000002</v>
          </cell>
          <cell r="G1381">
            <v>2577.13</v>
          </cell>
          <cell r="H1381">
            <v>0</v>
          </cell>
          <cell r="I1381">
            <v>1</v>
          </cell>
          <cell r="J1381">
            <v>0.39</v>
          </cell>
          <cell r="K1381">
            <v>1380</v>
          </cell>
        </row>
        <row r="1382">
          <cell r="B1382">
            <v>26870</v>
          </cell>
          <cell r="C1382">
            <v>26844</v>
          </cell>
          <cell r="D1382">
            <v>2579.85</v>
          </cell>
          <cell r="E1382">
            <v>2579.85</v>
          </cell>
          <cell r="F1382">
            <v>2577.33</v>
          </cell>
          <cell r="G1382">
            <v>2577.2800000000002</v>
          </cell>
          <cell r="H1382">
            <v>0</v>
          </cell>
          <cell r="I1382">
            <v>1</v>
          </cell>
          <cell r="J1382">
            <v>0.42</v>
          </cell>
          <cell r="K1382">
            <v>1381</v>
          </cell>
        </row>
        <row r="1383">
          <cell r="B1383">
            <v>25765</v>
          </cell>
          <cell r="C1383">
            <v>25689</v>
          </cell>
          <cell r="D1383">
            <v>2576.15</v>
          </cell>
          <cell r="E1383">
            <v>2576.36</v>
          </cell>
          <cell r="F1383">
            <v>2575.5300000000002</v>
          </cell>
          <cell r="G1383">
            <v>2575.4</v>
          </cell>
          <cell r="H1383">
            <v>0</v>
          </cell>
          <cell r="I1383">
            <v>0.45</v>
          </cell>
          <cell r="J1383">
            <v>0.77</v>
          </cell>
          <cell r="K1383">
            <v>1382</v>
          </cell>
        </row>
        <row r="1384">
          <cell r="B1384">
            <v>24763</v>
          </cell>
          <cell r="C1384">
            <v>24696</v>
          </cell>
          <cell r="D1384">
            <v>2575.8000000000002</v>
          </cell>
          <cell r="E1384">
            <v>2575.7600000000002</v>
          </cell>
          <cell r="F1384">
            <v>2575.11</v>
          </cell>
          <cell r="G1384">
            <v>2574.71</v>
          </cell>
          <cell r="H1384">
            <v>0</v>
          </cell>
          <cell r="I1384">
            <v>1.45</v>
          </cell>
          <cell r="J1384">
            <v>0.44</v>
          </cell>
          <cell r="K1384">
            <v>1383</v>
          </cell>
        </row>
        <row r="1385">
          <cell r="B1385">
            <v>25567</v>
          </cell>
          <cell r="C1385">
            <v>25370</v>
          </cell>
          <cell r="D1385">
            <v>2577.88</v>
          </cell>
          <cell r="E1385">
            <v>2577.3000000000002</v>
          </cell>
          <cell r="F1385">
            <v>2577.12</v>
          </cell>
          <cell r="G1385">
            <v>2576.75</v>
          </cell>
          <cell r="H1385">
            <v>0</v>
          </cell>
          <cell r="I1385">
            <v>0.7</v>
          </cell>
          <cell r="J1385">
            <v>1.06</v>
          </cell>
          <cell r="K1385">
            <v>1384</v>
          </cell>
        </row>
        <row r="1386">
          <cell r="B1386">
            <v>25819</v>
          </cell>
          <cell r="C1386">
            <v>25567</v>
          </cell>
          <cell r="D1386">
            <v>2579.1999999999998</v>
          </cell>
          <cell r="E1386">
            <v>2577.88</v>
          </cell>
          <cell r="F1386">
            <v>2577.2600000000002</v>
          </cell>
          <cell r="G1386">
            <v>2577.12</v>
          </cell>
          <cell r="H1386">
            <v>0</v>
          </cell>
          <cell r="I1386">
            <v>0.7</v>
          </cell>
          <cell r="J1386">
            <v>0.21</v>
          </cell>
          <cell r="K1386">
            <v>1385</v>
          </cell>
        </row>
        <row r="1387">
          <cell r="B1387">
            <v>25370</v>
          </cell>
          <cell r="C1387">
            <v>25084</v>
          </cell>
          <cell r="D1387">
            <v>2577.3000000000002</v>
          </cell>
          <cell r="E1387">
            <v>2575.9</v>
          </cell>
          <cell r="F1387">
            <v>2576.75</v>
          </cell>
          <cell r="G1387">
            <v>2575.11</v>
          </cell>
          <cell r="H1387">
            <v>0</v>
          </cell>
          <cell r="I1387">
            <v>0.7</v>
          </cell>
          <cell r="J1387">
            <v>2.1</v>
          </cell>
          <cell r="K1387">
            <v>1386</v>
          </cell>
        </row>
        <row r="1388">
          <cell r="B1388">
            <v>26346</v>
          </cell>
          <cell r="C1388">
            <v>26076</v>
          </cell>
          <cell r="D1388">
            <v>2578.61</v>
          </cell>
          <cell r="E1388">
            <v>2577.46</v>
          </cell>
          <cell r="F1388">
            <v>2576.4699999999998</v>
          </cell>
          <cell r="G1388">
            <v>2575.87</v>
          </cell>
          <cell r="H1388">
            <v>0</v>
          </cell>
          <cell r="I1388">
            <v>1.5</v>
          </cell>
          <cell r="J1388">
            <v>0.61</v>
          </cell>
          <cell r="K1388">
            <v>1387</v>
          </cell>
        </row>
        <row r="1389">
          <cell r="B1389">
            <v>26494</v>
          </cell>
          <cell r="C1389">
            <v>26346</v>
          </cell>
          <cell r="D1389">
            <v>2579.0500000000002</v>
          </cell>
          <cell r="E1389">
            <v>2578.61</v>
          </cell>
          <cell r="F1389">
            <v>2576.7800000000002</v>
          </cell>
          <cell r="G1389">
            <v>2576.48</v>
          </cell>
          <cell r="H1389">
            <v>0</v>
          </cell>
          <cell r="I1389">
            <v>1.5</v>
          </cell>
          <cell r="J1389">
            <v>0.51</v>
          </cell>
          <cell r="K1389">
            <v>1388</v>
          </cell>
        </row>
        <row r="1390">
          <cell r="B1390">
            <v>26669</v>
          </cell>
          <cell r="C1390">
            <v>26553</v>
          </cell>
          <cell r="D1390">
            <v>2578.6999999999998</v>
          </cell>
          <cell r="E1390">
            <v>2578.58</v>
          </cell>
          <cell r="F1390">
            <v>2576.89</v>
          </cell>
          <cell r="G1390">
            <v>2576.64</v>
          </cell>
          <cell r="H1390">
            <v>0</v>
          </cell>
          <cell r="I1390">
            <v>1</v>
          </cell>
          <cell r="J1390">
            <v>0.4</v>
          </cell>
          <cell r="K1390">
            <v>1389</v>
          </cell>
        </row>
        <row r="1391">
          <cell r="B1391">
            <v>26553</v>
          </cell>
          <cell r="C1391">
            <v>26494</v>
          </cell>
          <cell r="D1391">
            <v>2578.58</v>
          </cell>
          <cell r="E1391">
            <v>2579.0500000000002</v>
          </cell>
          <cell r="F1391">
            <v>2576.64</v>
          </cell>
          <cell r="G1391">
            <v>2576.5700000000002</v>
          </cell>
          <cell r="H1391">
            <v>0</v>
          </cell>
          <cell r="I1391">
            <v>1</v>
          </cell>
          <cell r="J1391">
            <v>0.39</v>
          </cell>
          <cell r="K1391">
            <v>1390</v>
          </cell>
        </row>
        <row r="1392">
          <cell r="B1392">
            <v>26076</v>
          </cell>
          <cell r="C1392">
            <v>25899</v>
          </cell>
          <cell r="D1392">
            <v>2577.46</v>
          </cell>
          <cell r="E1392">
            <v>2577.14</v>
          </cell>
          <cell r="F1392">
            <v>2575.87</v>
          </cell>
          <cell r="G1392">
            <v>2575.59</v>
          </cell>
          <cell r="H1392">
            <v>0</v>
          </cell>
          <cell r="I1392">
            <v>1.5</v>
          </cell>
          <cell r="J1392">
            <v>0.55000000000000004</v>
          </cell>
          <cell r="K1392">
            <v>1391</v>
          </cell>
        </row>
        <row r="1393">
          <cell r="B1393">
            <v>24521</v>
          </cell>
          <cell r="C1393">
            <v>24626</v>
          </cell>
          <cell r="D1393">
            <v>2575.83</v>
          </cell>
          <cell r="E1393">
            <v>2575.81</v>
          </cell>
          <cell r="F1393">
            <v>2575.2800000000002</v>
          </cell>
          <cell r="G1393">
            <v>2575.2199999999998</v>
          </cell>
          <cell r="H1393">
            <v>0</v>
          </cell>
          <cell r="I1393">
            <v>1.4</v>
          </cell>
          <cell r="J1393">
            <v>0.22</v>
          </cell>
          <cell r="K1393">
            <v>1392</v>
          </cell>
        </row>
        <row r="1394">
          <cell r="B1394">
            <v>24418</v>
          </cell>
          <cell r="C1394">
            <v>24521</v>
          </cell>
          <cell r="D1394">
            <v>2576.83</v>
          </cell>
          <cell r="E1394">
            <v>2575.83</v>
          </cell>
          <cell r="F1394">
            <v>2575.3200000000002</v>
          </cell>
          <cell r="G1394">
            <v>2575.2800000000002</v>
          </cell>
          <cell r="H1394">
            <v>0</v>
          </cell>
          <cell r="I1394">
            <v>1.4</v>
          </cell>
          <cell r="J1394">
            <v>0.25</v>
          </cell>
          <cell r="K1394">
            <v>1393</v>
          </cell>
        </row>
        <row r="1395">
          <cell r="B1395">
            <v>24369</v>
          </cell>
          <cell r="C1395">
            <v>24378</v>
          </cell>
          <cell r="D1395">
            <v>0</v>
          </cell>
          <cell r="E1395">
            <v>0</v>
          </cell>
          <cell r="F1395">
            <v>2575.39</v>
          </cell>
          <cell r="G1395">
            <v>0</v>
          </cell>
          <cell r="H1395">
            <v>0</v>
          </cell>
          <cell r="I1395">
            <v>1.4</v>
          </cell>
          <cell r="J1395">
            <v>0.32</v>
          </cell>
          <cell r="K1395">
            <v>1394</v>
          </cell>
        </row>
        <row r="1396">
          <cell r="B1396">
            <v>24269</v>
          </cell>
          <cell r="C1396">
            <v>24351</v>
          </cell>
          <cell r="D1396">
            <v>0</v>
          </cell>
          <cell r="E1396">
            <v>0</v>
          </cell>
          <cell r="F1396">
            <v>2575.4699999999998</v>
          </cell>
          <cell r="G1396">
            <v>0</v>
          </cell>
          <cell r="H1396">
            <v>0</v>
          </cell>
          <cell r="I1396">
            <v>1.4</v>
          </cell>
          <cell r="J1396">
            <v>0.25</v>
          </cell>
          <cell r="K1396">
            <v>1395</v>
          </cell>
        </row>
        <row r="1397">
          <cell r="B1397">
            <v>24219</v>
          </cell>
          <cell r="C1397">
            <v>24269</v>
          </cell>
          <cell r="D1397">
            <v>2576.87</v>
          </cell>
          <cell r="E1397">
            <v>2576.85</v>
          </cell>
          <cell r="F1397">
            <v>2575.5</v>
          </cell>
          <cell r="G1397">
            <v>2575.4</v>
          </cell>
          <cell r="H1397">
            <v>0</v>
          </cell>
          <cell r="I1397">
            <v>1.4</v>
          </cell>
          <cell r="J1397">
            <v>0.26</v>
          </cell>
          <cell r="K1397">
            <v>1396</v>
          </cell>
        </row>
        <row r="1398">
          <cell r="B1398">
            <v>23784</v>
          </cell>
          <cell r="C1398">
            <v>23893</v>
          </cell>
          <cell r="D1398">
            <v>2577.3200000000002</v>
          </cell>
          <cell r="E1398">
            <v>2576.9299999999998</v>
          </cell>
          <cell r="F1398">
            <v>2575.9899999999998</v>
          </cell>
          <cell r="G1398">
            <v>2575.88</v>
          </cell>
          <cell r="H1398">
            <v>0</v>
          </cell>
          <cell r="I1398">
            <v>1.3</v>
          </cell>
          <cell r="J1398">
            <v>0.31</v>
          </cell>
          <cell r="K1398">
            <v>1397</v>
          </cell>
        </row>
        <row r="1399">
          <cell r="B1399">
            <v>23754</v>
          </cell>
          <cell r="C1399">
            <v>23784</v>
          </cell>
          <cell r="D1399">
            <v>0</v>
          </cell>
          <cell r="E1399">
            <v>2577.3200000000002</v>
          </cell>
          <cell r="F1399">
            <v>0</v>
          </cell>
          <cell r="G1399">
            <v>2575.9899999999998</v>
          </cell>
          <cell r="H1399">
            <v>0</v>
          </cell>
          <cell r="I1399">
            <v>1.3</v>
          </cell>
          <cell r="J1399">
            <v>0.3</v>
          </cell>
          <cell r="K1399">
            <v>1398</v>
          </cell>
        </row>
        <row r="1400">
          <cell r="B1400">
            <v>26783</v>
          </cell>
          <cell r="C1400">
            <v>26494</v>
          </cell>
          <cell r="D1400">
            <v>2580.4499999999998</v>
          </cell>
          <cell r="E1400">
            <v>2579.0500000000002</v>
          </cell>
          <cell r="F1400">
            <v>2577.41</v>
          </cell>
          <cell r="G1400">
            <v>2576.86</v>
          </cell>
          <cell r="H1400">
            <v>0</v>
          </cell>
          <cell r="I1400">
            <v>1.5</v>
          </cell>
          <cell r="J1400">
            <v>0.55000000000000004</v>
          </cell>
          <cell r="K1400">
            <v>1399</v>
          </cell>
        </row>
        <row r="1401">
          <cell r="B1401">
            <v>26766</v>
          </cell>
          <cell r="C1401">
            <v>26669</v>
          </cell>
          <cell r="D1401">
            <v>2578.63</v>
          </cell>
          <cell r="E1401">
            <v>2578.6999999999998</v>
          </cell>
          <cell r="F1401">
            <v>2577.13</v>
          </cell>
          <cell r="G1401">
            <v>2576.89</v>
          </cell>
          <cell r="H1401">
            <v>0</v>
          </cell>
          <cell r="I1401">
            <v>1</v>
          </cell>
          <cell r="J1401">
            <v>0.4</v>
          </cell>
          <cell r="K1401">
            <v>1400</v>
          </cell>
        </row>
        <row r="1402">
          <cell r="B1402">
            <v>24626</v>
          </cell>
          <cell r="C1402">
            <v>24699</v>
          </cell>
          <cell r="D1402">
            <v>2575.81</v>
          </cell>
          <cell r="E1402">
            <v>2575.8000000000002</v>
          </cell>
          <cell r="F1402">
            <v>2575.2199999999998</v>
          </cell>
          <cell r="G1402">
            <v>2575.16</v>
          </cell>
          <cell r="H1402">
            <v>0</v>
          </cell>
          <cell r="I1402">
            <v>1.4</v>
          </cell>
          <cell r="J1402">
            <v>0.24</v>
          </cell>
          <cell r="K1402">
            <v>1401</v>
          </cell>
        </row>
        <row r="1403">
          <cell r="B1403">
            <v>24378</v>
          </cell>
          <cell r="C1403">
            <v>24418</v>
          </cell>
          <cell r="D1403">
            <v>0</v>
          </cell>
          <cell r="E1403">
            <v>0</v>
          </cell>
          <cell r="F1403">
            <v>0</v>
          </cell>
          <cell r="G1403">
            <v>2575.3200000000002</v>
          </cell>
          <cell r="H1403">
            <v>0</v>
          </cell>
          <cell r="I1403">
            <v>1.4</v>
          </cell>
          <cell r="J1403">
            <v>0.32</v>
          </cell>
          <cell r="K1403">
            <v>1402</v>
          </cell>
        </row>
        <row r="1404">
          <cell r="B1404">
            <v>24276</v>
          </cell>
          <cell r="C1404">
            <v>24294</v>
          </cell>
          <cell r="D1404">
            <v>2575.92</v>
          </cell>
          <cell r="E1404">
            <v>2575.88</v>
          </cell>
          <cell r="F1404">
            <v>2574.38</v>
          </cell>
          <cell r="G1404">
            <v>2574.36</v>
          </cell>
          <cell r="H1404">
            <v>0</v>
          </cell>
          <cell r="I1404">
            <v>0.6</v>
          </cell>
          <cell r="J1404">
            <v>0.4</v>
          </cell>
          <cell r="K1404">
            <v>1403</v>
          </cell>
        </row>
        <row r="1405">
          <cell r="B1405">
            <v>24850</v>
          </cell>
          <cell r="C1405">
            <v>24721</v>
          </cell>
          <cell r="D1405">
            <v>2575.25</v>
          </cell>
          <cell r="E1405">
            <v>2576.12</v>
          </cell>
          <cell r="F1405">
            <v>2574.4299999999998</v>
          </cell>
          <cell r="G1405">
            <v>2573.2800000000002</v>
          </cell>
          <cell r="H1405">
            <v>0</v>
          </cell>
          <cell r="I1405">
            <v>0.6</v>
          </cell>
          <cell r="J1405">
            <v>4.42</v>
          </cell>
          <cell r="K1405">
            <v>1404</v>
          </cell>
        </row>
        <row r="1406">
          <cell r="B1406">
            <v>24240</v>
          </cell>
          <cell r="C1406">
            <v>24276</v>
          </cell>
          <cell r="D1406">
            <v>2576.06</v>
          </cell>
          <cell r="E1406">
            <v>2575.92</v>
          </cell>
          <cell r="F1406">
            <v>2574.73</v>
          </cell>
          <cell r="G1406">
            <v>2574.59</v>
          </cell>
          <cell r="H1406">
            <v>0</v>
          </cell>
          <cell r="I1406">
            <v>0.45</v>
          </cell>
          <cell r="J1406">
            <v>0.78</v>
          </cell>
          <cell r="K1406">
            <v>1405</v>
          </cell>
        </row>
        <row r="1407">
          <cell r="B1407">
            <v>24072</v>
          </cell>
          <cell r="C1407">
            <v>24240</v>
          </cell>
          <cell r="D1407">
            <v>2576.44</v>
          </cell>
          <cell r="E1407">
            <v>2576.06</v>
          </cell>
          <cell r="F1407">
            <v>2575.0500000000002</v>
          </cell>
          <cell r="G1407">
            <v>2574.73</v>
          </cell>
          <cell r="H1407">
            <v>0</v>
          </cell>
          <cell r="I1407">
            <v>0.45</v>
          </cell>
          <cell r="J1407">
            <v>0.51</v>
          </cell>
          <cell r="K1407">
            <v>1406</v>
          </cell>
        </row>
        <row r="1408">
          <cell r="B1408">
            <v>25084</v>
          </cell>
          <cell r="C1408">
            <v>24850</v>
          </cell>
          <cell r="D1408">
            <v>2575.9</v>
          </cell>
          <cell r="E1408">
            <v>2575.25</v>
          </cell>
          <cell r="F1408">
            <v>2575.0100000000002</v>
          </cell>
          <cell r="G1408">
            <v>2574.4299999999998</v>
          </cell>
          <cell r="H1408">
            <v>0</v>
          </cell>
          <cell r="I1408">
            <v>0.6</v>
          </cell>
          <cell r="J1408">
            <v>0.67</v>
          </cell>
          <cell r="K1408">
            <v>1407</v>
          </cell>
        </row>
        <row r="1409">
          <cell r="B1409">
            <v>25373</v>
          </cell>
          <cell r="C1409">
            <v>25595</v>
          </cell>
          <cell r="D1409">
            <v>2576.9</v>
          </cell>
          <cell r="E1409">
            <v>2576.8200000000002</v>
          </cell>
          <cell r="F1409">
            <v>2576.09</v>
          </cell>
          <cell r="G1409">
            <v>2575.88</v>
          </cell>
          <cell r="H1409">
            <v>0</v>
          </cell>
          <cell r="I1409">
            <v>1.6</v>
          </cell>
          <cell r="J1409">
            <v>0.26</v>
          </cell>
          <cell r="K1409">
            <v>1408</v>
          </cell>
        </row>
        <row r="1410">
          <cell r="B1410">
            <v>25986</v>
          </cell>
          <cell r="C1410">
            <v>25722</v>
          </cell>
          <cell r="D1410">
            <v>2580.25</v>
          </cell>
          <cell r="E1410">
            <v>2578.8000000000002</v>
          </cell>
          <cell r="F1410">
            <v>2577.5500000000002</v>
          </cell>
          <cell r="G1410">
            <v>2577.2399999999998</v>
          </cell>
          <cell r="H1410">
            <v>0</v>
          </cell>
          <cell r="I1410">
            <v>0</v>
          </cell>
          <cell r="J1410">
            <v>0</v>
          </cell>
          <cell r="K1410">
            <v>1409</v>
          </cell>
        </row>
        <row r="1411">
          <cell r="B1411">
            <v>22926</v>
          </cell>
          <cell r="C1411">
            <v>23141</v>
          </cell>
          <cell r="D1411">
            <v>2580.3200000000002</v>
          </cell>
          <cell r="E1411">
            <v>2579.7399999999998</v>
          </cell>
          <cell r="F1411">
            <v>2578.44</v>
          </cell>
          <cell r="G1411">
            <v>2577.7199999999998</v>
          </cell>
          <cell r="H1411">
            <v>0</v>
          </cell>
          <cell r="I1411">
            <v>0.35</v>
          </cell>
          <cell r="J1411">
            <v>1.28</v>
          </cell>
          <cell r="K1411">
            <v>1410</v>
          </cell>
        </row>
        <row r="1412">
          <cell r="B1412">
            <v>23136</v>
          </cell>
          <cell r="C1412">
            <v>23267</v>
          </cell>
          <cell r="D1412">
            <v>2577.67</v>
          </cell>
          <cell r="E1412">
            <v>2577.92</v>
          </cell>
          <cell r="F1412">
            <v>2575.67</v>
          </cell>
          <cell r="G1412">
            <v>2575.35</v>
          </cell>
          <cell r="H1412">
            <v>0</v>
          </cell>
          <cell r="I1412">
            <v>0.2</v>
          </cell>
          <cell r="J1412">
            <v>0.4</v>
          </cell>
          <cell r="K1412">
            <v>1411</v>
          </cell>
        </row>
        <row r="1413">
          <cell r="B1413">
            <v>23263</v>
          </cell>
          <cell r="C1413">
            <v>23136</v>
          </cell>
          <cell r="D1413">
            <v>2577.4</v>
          </cell>
          <cell r="E1413">
            <v>2577.67</v>
          </cell>
          <cell r="F1413">
            <v>2575.87</v>
          </cell>
          <cell r="G1413">
            <v>2575.69</v>
          </cell>
          <cell r="H1413">
            <v>0</v>
          </cell>
          <cell r="I1413">
            <v>0.2</v>
          </cell>
          <cell r="J1413">
            <v>0.5</v>
          </cell>
          <cell r="K1413">
            <v>1412</v>
          </cell>
        </row>
        <row r="1414">
          <cell r="B1414">
            <v>22593</v>
          </cell>
          <cell r="C1414">
            <v>22750</v>
          </cell>
          <cell r="D1414">
            <v>2578.4499999999998</v>
          </cell>
          <cell r="E1414">
            <v>2577.9</v>
          </cell>
          <cell r="F1414">
            <v>2576.77</v>
          </cell>
          <cell r="G1414">
            <v>2576.16</v>
          </cell>
          <cell r="H1414">
            <v>0</v>
          </cell>
          <cell r="I1414">
            <v>0.2</v>
          </cell>
          <cell r="J1414">
            <v>1.5</v>
          </cell>
          <cell r="K1414">
            <v>1413</v>
          </cell>
        </row>
        <row r="1415">
          <cell r="B1415">
            <v>22750</v>
          </cell>
          <cell r="C1415">
            <v>22955</v>
          </cell>
          <cell r="D1415">
            <v>2577.9</v>
          </cell>
          <cell r="E1415">
            <v>2577.6999999999998</v>
          </cell>
          <cell r="F1415">
            <v>2576.15</v>
          </cell>
          <cell r="G1415">
            <v>2575.92</v>
          </cell>
          <cell r="H1415">
            <v>0</v>
          </cell>
          <cell r="I1415">
            <v>0.2</v>
          </cell>
          <cell r="J1415">
            <v>0.4</v>
          </cell>
          <cell r="K1415">
            <v>1414</v>
          </cell>
        </row>
        <row r="1416">
          <cell r="B1416">
            <v>22955</v>
          </cell>
          <cell r="C1416">
            <v>23136</v>
          </cell>
          <cell r="D1416">
            <v>2577.6999999999998</v>
          </cell>
          <cell r="E1416">
            <v>2577.67</v>
          </cell>
          <cell r="F1416">
            <v>2575.92</v>
          </cell>
          <cell r="G1416">
            <v>2575.69</v>
          </cell>
          <cell r="H1416">
            <v>0</v>
          </cell>
          <cell r="I1416">
            <v>0.2</v>
          </cell>
          <cell r="J1416">
            <v>0.4</v>
          </cell>
          <cell r="K1416">
            <v>1415</v>
          </cell>
        </row>
        <row r="1417">
          <cell r="B1417">
            <v>22900</v>
          </cell>
          <cell r="C1417">
            <v>22750</v>
          </cell>
          <cell r="D1417">
            <v>2578.15</v>
          </cell>
          <cell r="E1417">
            <v>2577.9</v>
          </cell>
          <cell r="F1417">
            <v>2576.63</v>
          </cell>
          <cell r="G1417">
            <v>2576.19</v>
          </cell>
          <cell r="H1417">
            <v>0</v>
          </cell>
          <cell r="I1417">
            <v>0.2</v>
          </cell>
          <cell r="J1417">
            <v>0.5</v>
          </cell>
          <cell r="K1417">
            <v>1416</v>
          </cell>
        </row>
        <row r="1418">
          <cell r="B1418">
            <v>23063</v>
          </cell>
          <cell r="C1418">
            <v>22955</v>
          </cell>
          <cell r="D1418">
            <v>2577.9</v>
          </cell>
          <cell r="E1418">
            <v>2577.6999999999998</v>
          </cell>
          <cell r="F1418">
            <v>2576.2399999999998</v>
          </cell>
          <cell r="G1418">
            <v>2575.94</v>
          </cell>
          <cell r="H1418">
            <v>0</v>
          </cell>
          <cell r="I1418">
            <v>0.2</v>
          </cell>
          <cell r="J1418">
            <v>0.5</v>
          </cell>
          <cell r="K1418">
            <v>1417</v>
          </cell>
        </row>
        <row r="1419">
          <cell r="B1419">
            <v>23311</v>
          </cell>
          <cell r="C1419">
            <v>23460</v>
          </cell>
          <cell r="D1419">
            <v>2577.6</v>
          </cell>
          <cell r="E1419">
            <v>2577.69</v>
          </cell>
          <cell r="F1419">
            <v>2575.64</v>
          </cell>
          <cell r="G1419">
            <v>2575.36</v>
          </cell>
          <cell r="H1419">
            <v>0</v>
          </cell>
          <cell r="I1419">
            <v>0.2</v>
          </cell>
          <cell r="J1419">
            <v>0.51</v>
          </cell>
          <cell r="K1419">
            <v>1418</v>
          </cell>
        </row>
        <row r="1420">
          <cell r="B1420">
            <v>23118</v>
          </cell>
          <cell r="C1420">
            <v>23297</v>
          </cell>
          <cell r="D1420">
            <v>2576.5300000000002</v>
          </cell>
          <cell r="E1420">
            <v>2576.39</v>
          </cell>
          <cell r="F1420">
            <v>2574.9499999999998</v>
          </cell>
          <cell r="G1420">
            <v>2574.69</v>
          </cell>
          <cell r="H1420">
            <v>0</v>
          </cell>
          <cell r="I1420">
            <v>0.2</v>
          </cell>
          <cell r="J1420">
            <v>0.5</v>
          </cell>
          <cell r="K1420">
            <v>1419</v>
          </cell>
        </row>
        <row r="1421">
          <cell r="B1421">
            <v>26911</v>
          </cell>
          <cell r="C1421">
            <v>26889</v>
          </cell>
          <cell r="D1421">
            <v>2581.1799999999998</v>
          </cell>
          <cell r="E1421">
            <v>2581</v>
          </cell>
          <cell r="F1421">
            <v>2580.1799999999998</v>
          </cell>
          <cell r="G1421">
            <v>2579.5100000000002</v>
          </cell>
          <cell r="H1421">
            <v>0</v>
          </cell>
          <cell r="I1421">
            <v>0.23</v>
          </cell>
          <cell r="J1421">
            <v>1</v>
          </cell>
          <cell r="K1421">
            <v>1420</v>
          </cell>
        </row>
        <row r="1422">
          <cell r="B1422">
            <v>26911</v>
          </cell>
          <cell r="C1422">
            <v>26803</v>
          </cell>
          <cell r="D1422">
            <v>2581.1799999999998</v>
          </cell>
          <cell r="E1422">
            <v>2580.38</v>
          </cell>
          <cell r="F1422">
            <v>2580.3000000000002</v>
          </cell>
          <cell r="G1422">
            <v>2579.65</v>
          </cell>
          <cell r="H1422">
            <v>0</v>
          </cell>
          <cell r="I1422">
            <v>0.23</v>
          </cell>
          <cell r="J1422">
            <v>1</v>
          </cell>
          <cell r="K1422">
            <v>1421</v>
          </cell>
        </row>
        <row r="1423">
          <cell r="B1423">
            <v>23840</v>
          </cell>
          <cell r="C1423">
            <v>23863</v>
          </cell>
          <cell r="D1423">
            <v>2578.66</v>
          </cell>
          <cell r="E1423">
            <v>2577.71</v>
          </cell>
          <cell r="F1423">
            <v>2577.06</v>
          </cell>
          <cell r="G1423">
            <v>2576.41</v>
          </cell>
          <cell r="H1423">
            <v>0</v>
          </cell>
          <cell r="I1423">
            <v>0.2</v>
          </cell>
          <cell r="J1423">
            <v>1.1599999999999999</v>
          </cell>
          <cell r="K1423">
            <v>1422</v>
          </cell>
        </row>
        <row r="1424">
          <cell r="B1424">
            <v>24181</v>
          </cell>
          <cell r="C1424">
            <v>24200</v>
          </cell>
          <cell r="D1424">
            <v>0</v>
          </cell>
          <cell r="E1424">
            <v>0</v>
          </cell>
          <cell r="F1424">
            <v>2578.52</v>
          </cell>
          <cell r="G1424">
            <v>0</v>
          </cell>
          <cell r="H1424">
            <v>0</v>
          </cell>
          <cell r="I1424">
            <v>1.4</v>
          </cell>
          <cell r="J1424">
            <v>0.21</v>
          </cell>
          <cell r="K1424">
            <v>1423</v>
          </cell>
        </row>
        <row r="1425">
          <cell r="B1425">
            <v>24200</v>
          </cell>
          <cell r="C1425">
            <v>24219</v>
          </cell>
          <cell r="D1425">
            <v>0</v>
          </cell>
          <cell r="E1425">
            <v>0</v>
          </cell>
          <cell r="F1425">
            <v>0</v>
          </cell>
          <cell r="G1425">
            <v>2575.5</v>
          </cell>
          <cell r="H1425">
            <v>0</v>
          </cell>
          <cell r="I1425">
            <v>1.4</v>
          </cell>
          <cell r="J1425">
            <v>0.21</v>
          </cell>
          <cell r="K1425">
            <v>1424</v>
          </cell>
        </row>
        <row r="1426">
          <cell r="B1426">
            <v>24069</v>
          </cell>
          <cell r="C1426">
            <v>24145</v>
          </cell>
          <cell r="D1426">
            <v>2576.92</v>
          </cell>
          <cell r="E1426">
            <v>2576.91</v>
          </cell>
          <cell r="F1426">
            <v>2575.8000000000002</v>
          </cell>
          <cell r="G1426">
            <v>2575.71</v>
          </cell>
          <cell r="H1426">
            <v>0</v>
          </cell>
          <cell r="I1426">
            <v>1.4</v>
          </cell>
          <cell r="J1426">
            <v>0.41</v>
          </cell>
          <cell r="K1426">
            <v>1425</v>
          </cell>
        </row>
        <row r="1427">
          <cell r="B1427">
            <v>24197</v>
          </cell>
          <cell r="C1427">
            <v>24181</v>
          </cell>
          <cell r="D1427">
            <v>2576.9</v>
          </cell>
          <cell r="E1427">
            <v>2576.89</v>
          </cell>
          <cell r="F1427">
            <v>2575.56</v>
          </cell>
          <cell r="G1427">
            <v>2575.52</v>
          </cell>
          <cell r="H1427">
            <v>0</v>
          </cell>
          <cell r="I1427">
            <v>1.4</v>
          </cell>
          <cell r="J1427">
            <v>0.22</v>
          </cell>
          <cell r="K1427">
            <v>1426</v>
          </cell>
        </row>
        <row r="1428">
          <cell r="B1428">
            <v>23893</v>
          </cell>
          <cell r="C1428">
            <v>23942</v>
          </cell>
          <cell r="D1428">
            <v>2576.9299999999998</v>
          </cell>
          <cell r="E1428">
            <v>2576.92</v>
          </cell>
          <cell r="F1428">
            <v>2575.85</v>
          </cell>
          <cell r="G1428">
            <v>2575.84</v>
          </cell>
          <cell r="H1428">
            <v>0</v>
          </cell>
          <cell r="I1428">
            <v>1.35</v>
          </cell>
          <cell r="J1428">
            <v>7.0000000000000007E-2</v>
          </cell>
          <cell r="K1428">
            <v>1427</v>
          </cell>
        </row>
        <row r="1429">
          <cell r="B1429">
            <v>23942</v>
          </cell>
          <cell r="C1429">
            <v>23986</v>
          </cell>
          <cell r="D1429">
            <v>2576.92</v>
          </cell>
          <cell r="E1429">
            <v>2576.92</v>
          </cell>
          <cell r="F1429">
            <v>2575.84</v>
          </cell>
          <cell r="G1429">
            <v>2575.8200000000002</v>
          </cell>
          <cell r="H1429">
            <v>0</v>
          </cell>
          <cell r="I1429">
            <v>1.35</v>
          </cell>
          <cell r="J1429">
            <v>0.14000000000000001</v>
          </cell>
          <cell r="K1429">
            <v>1428</v>
          </cell>
        </row>
        <row r="1430">
          <cell r="B1430">
            <v>23986</v>
          </cell>
          <cell r="C1430">
            <v>24069</v>
          </cell>
          <cell r="D1430">
            <v>2576.92</v>
          </cell>
          <cell r="E1430">
            <v>2576.92</v>
          </cell>
          <cell r="F1430">
            <v>2575.8200000000002</v>
          </cell>
          <cell r="G1430">
            <v>2575.8000000000002</v>
          </cell>
          <cell r="H1430">
            <v>0</v>
          </cell>
          <cell r="I1430">
            <v>1.35</v>
          </cell>
          <cell r="J1430">
            <v>0.06</v>
          </cell>
          <cell r="K1430">
            <v>1429</v>
          </cell>
        </row>
        <row r="1431">
          <cell r="B1431">
            <v>24145</v>
          </cell>
          <cell r="C1431">
            <v>24182</v>
          </cell>
          <cell r="D1431">
            <v>0</v>
          </cell>
          <cell r="E1431">
            <v>0</v>
          </cell>
          <cell r="F1431">
            <v>2575.69</v>
          </cell>
          <cell r="G1431">
            <v>0</v>
          </cell>
          <cell r="H1431">
            <v>0</v>
          </cell>
          <cell r="I1431">
            <v>1.4</v>
          </cell>
          <cell r="J1431">
            <v>0.25</v>
          </cell>
          <cell r="K1431">
            <v>1430</v>
          </cell>
        </row>
        <row r="1432">
          <cell r="B1432">
            <v>24182</v>
          </cell>
          <cell r="C1432">
            <v>24197</v>
          </cell>
          <cell r="D1432">
            <v>0</v>
          </cell>
          <cell r="E1432">
            <v>0</v>
          </cell>
          <cell r="F1432">
            <v>0</v>
          </cell>
          <cell r="G1432">
            <v>2575.56</v>
          </cell>
          <cell r="H1432">
            <v>0</v>
          </cell>
          <cell r="I1432">
            <v>1.4</v>
          </cell>
          <cell r="J1432">
            <v>0.25</v>
          </cell>
          <cell r="K1432">
            <v>1431</v>
          </cell>
        </row>
        <row r="1433">
          <cell r="B1433">
            <v>24211</v>
          </cell>
          <cell r="C1433">
            <v>24182</v>
          </cell>
          <cell r="D1433">
            <v>0</v>
          </cell>
          <cell r="E1433">
            <v>0</v>
          </cell>
          <cell r="F1433">
            <v>2575.58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1432</v>
          </cell>
        </row>
        <row r="1434">
          <cell r="B1434">
            <v>24699</v>
          </cell>
          <cell r="C1434">
            <v>24743</v>
          </cell>
          <cell r="D1434">
            <v>0</v>
          </cell>
          <cell r="E1434">
            <v>0</v>
          </cell>
          <cell r="F1434">
            <v>2575.1999999999998</v>
          </cell>
          <cell r="G1434">
            <v>2574.69</v>
          </cell>
          <cell r="H1434">
            <v>0</v>
          </cell>
          <cell r="I1434">
            <v>1.4</v>
          </cell>
          <cell r="J1434">
            <v>0.21</v>
          </cell>
          <cell r="K1434">
            <v>1433</v>
          </cell>
        </row>
        <row r="1435">
          <cell r="B1435">
            <v>24743</v>
          </cell>
          <cell r="C1435">
            <v>24763</v>
          </cell>
          <cell r="D1435">
            <v>0</v>
          </cell>
          <cell r="E1435">
            <v>0</v>
          </cell>
          <cell r="F1435">
            <v>2574.69</v>
          </cell>
          <cell r="G1435">
            <v>0</v>
          </cell>
          <cell r="H1435">
            <v>0</v>
          </cell>
          <cell r="I1435">
            <v>1.4</v>
          </cell>
          <cell r="J1435">
            <v>0.21</v>
          </cell>
          <cell r="K1435">
            <v>1434</v>
          </cell>
        </row>
        <row r="1436">
          <cell r="B1436">
            <v>24770</v>
          </cell>
          <cell r="C1436">
            <v>24743</v>
          </cell>
          <cell r="D1436">
            <v>2576.0500000000002</v>
          </cell>
          <cell r="E1436">
            <v>0</v>
          </cell>
          <cell r="F1436">
            <v>2574.73</v>
          </cell>
          <cell r="G1436">
            <v>2574.69</v>
          </cell>
          <cell r="H1436">
            <v>0</v>
          </cell>
          <cell r="I1436">
            <v>0.53</v>
          </cell>
          <cell r="J1436">
            <v>0.4</v>
          </cell>
          <cell r="K1436">
            <v>1435</v>
          </cell>
        </row>
        <row r="1437">
          <cell r="B1437">
            <v>26357</v>
          </cell>
          <cell r="C1437">
            <v>26230</v>
          </cell>
          <cell r="D1437">
            <v>2578.9</v>
          </cell>
          <cell r="E1437">
            <v>2578.86</v>
          </cell>
          <cell r="F1437">
            <v>2576.1799999999998</v>
          </cell>
          <cell r="G1437">
            <v>2575.9499999999998</v>
          </cell>
          <cell r="H1437">
            <v>0</v>
          </cell>
          <cell r="I1437">
            <v>0.53</v>
          </cell>
          <cell r="J1437">
            <v>0.47</v>
          </cell>
          <cell r="K1437">
            <v>1436</v>
          </cell>
        </row>
        <row r="1438">
          <cell r="B1438">
            <v>25467</v>
          </cell>
          <cell r="C1438">
            <v>25431</v>
          </cell>
          <cell r="D1438">
            <v>2577.54</v>
          </cell>
          <cell r="E1438">
            <v>2577.36</v>
          </cell>
          <cell r="F1438">
            <v>2576.42</v>
          </cell>
          <cell r="G1438">
            <v>2576.3000000000002</v>
          </cell>
          <cell r="H1438">
            <v>0</v>
          </cell>
          <cell r="I1438">
            <v>1.6</v>
          </cell>
          <cell r="J1438">
            <v>0.2</v>
          </cell>
          <cell r="K1438">
            <v>1437</v>
          </cell>
        </row>
        <row r="1439">
          <cell r="B1439">
            <v>25999</v>
          </cell>
          <cell r="C1439">
            <v>26235</v>
          </cell>
          <cell r="D1439">
            <v>2579.44</v>
          </cell>
          <cell r="E1439">
            <v>2578.9899999999998</v>
          </cell>
          <cell r="F1439">
            <v>2577.8000000000002</v>
          </cell>
          <cell r="G1439">
            <v>2577.5300000000002</v>
          </cell>
          <cell r="H1439">
            <v>0</v>
          </cell>
          <cell r="I1439">
            <v>0.35</v>
          </cell>
          <cell r="J1439">
            <v>0.4</v>
          </cell>
          <cell r="K1439">
            <v>1438</v>
          </cell>
        </row>
        <row r="1440">
          <cell r="B1440">
            <v>26648</v>
          </cell>
          <cell r="C1440">
            <v>26627</v>
          </cell>
          <cell r="D1440">
            <v>2578.9299999999998</v>
          </cell>
          <cell r="E1440">
            <v>2578.92</v>
          </cell>
          <cell r="F1440">
            <v>2577.4699999999998</v>
          </cell>
          <cell r="G1440">
            <v>2577.4499999999998</v>
          </cell>
          <cell r="H1440">
            <v>2</v>
          </cell>
          <cell r="I1440">
            <v>1.2</v>
          </cell>
          <cell r="J1440">
            <v>0.33</v>
          </cell>
          <cell r="K1440">
            <v>1439</v>
          </cell>
        </row>
        <row r="1441">
          <cell r="B1441">
            <v>23191</v>
          </cell>
          <cell r="C1441">
            <v>23233</v>
          </cell>
          <cell r="D1441">
            <v>2580.92</v>
          </cell>
          <cell r="E1441">
            <v>2580.88</v>
          </cell>
          <cell r="F1441">
            <v>2579.88</v>
          </cell>
          <cell r="G1441">
            <v>2579.37</v>
          </cell>
          <cell r="H1441">
            <v>0</v>
          </cell>
          <cell r="I1441">
            <v>0.35</v>
          </cell>
          <cell r="J1441">
            <v>0.8</v>
          </cell>
          <cell r="K1441">
            <v>1440</v>
          </cell>
        </row>
        <row r="1442">
          <cell r="B1442">
            <v>23233</v>
          </cell>
          <cell r="C1442">
            <v>23568</v>
          </cell>
          <cell r="D1442">
            <v>2580.88</v>
          </cell>
          <cell r="E1442">
            <v>2579.87</v>
          </cell>
          <cell r="F1442">
            <v>2579.37</v>
          </cell>
          <cell r="G1442">
            <v>2578.7800000000002</v>
          </cell>
          <cell r="H1442">
            <v>0</v>
          </cell>
          <cell r="I1442">
            <v>0.45</v>
          </cell>
          <cell r="J1442">
            <v>0.6</v>
          </cell>
          <cell r="K1442">
            <v>1441</v>
          </cell>
        </row>
        <row r="1443">
          <cell r="B1443">
            <v>23600</v>
          </cell>
          <cell r="C1443">
            <v>23568</v>
          </cell>
          <cell r="D1443">
            <v>2580.1</v>
          </cell>
          <cell r="E1443">
            <v>2579.87</v>
          </cell>
          <cell r="F1443">
            <v>2578.9</v>
          </cell>
          <cell r="G1443">
            <v>2578.7800000000002</v>
          </cell>
          <cell r="H1443">
            <v>0</v>
          </cell>
          <cell r="I1443">
            <v>0.6</v>
          </cell>
          <cell r="J1443">
            <v>0.2</v>
          </cell>
          <cell r="K1443">
            <v>1442</v>
          </cell>
        </row>
        <row r="1444">
          <cell r="B1444">
            <v>24255</v>
          </cell>
          <cell r="C1444">
            <v>24221</v>
          </cell>
          <cell r="D1444">
            <v>2579.4899999999998</v>
          </cell>
          <cell r="E1444">
            <v>2579.31</v>
          </cell>
          <cell r="F1444">
            <v>2578.4499999999998</v>
          </cell>
          <cell r="G1444">
            <v>2578.27</v>
          </cell>
          <cell r="H1444">
            <v>0</v>
          </cell>
          <cell r="I1444">
            <v>0.45</v>
          </cell>
          <cell r="J1444">
            <v>0.3</v>
          </cell>
          <cell r="K1444">
            <v>1443</v>
          </cell>
        </row>
        <row r="1445">
          <cell r="B1445">
            <v>24341</v>
          </cell>
          <cell r="C1445">
            <v>24312</v>
          </cell>
          <cell r="D1445">
            <v>2579.5</v>
          </cell>
          <cell r="E1445">
            <v>2579.3200000000002</v>
          </cell>
          <cell r="F1445">
            <v>2578.4899999999998</v>
          </cell>
          <cell r="G1445">
            <v>2578.1999999999998</v>
          </cell>
          <cell r="H1445">
            <v>0</v>
          </cell>
          <cell r="I1445">
            <v>0.23</v>
          </cell>
          <cell r="J1445">
            <v>0.5</v>
          </cell>
          <cell r="K1445">
            <v>1444</v>
          </cell>
        </row>
        <row r="1446">
          <cell r="B1446">
            <v>24651</v>
          </cell>
          <cell r="C1446">
            <v>25010</v>
          </cell>
          <cell r="D1446">
            <v>2579.27</v>
          </cell>
          <cell r="E1446">
            <v>2579.0300000000002</v>
          </cell>
          <cell r="F1446">
            <v>2578.1999999999998</v>
          </cell>
          <cell r="G1446">
            <v>2577.96</v>
          </cell>
          <cell r="H1446">
            <v>0</v>
          </cell>
          <cell r="I1446">
            <v>0.4</v>
          </cell>
          <cell r="J1446">
            <v>0.3</v>
          </cell>
          <cell r="K1446">
            <v>1445</v>
          </cell>
        </row>
        <row r="1447">
          <cell r="B1447">
            <v>25041</v>
          </cell>
          <cell r="C1447">
            <v>25010</v>
          </cell>
          <cell r="D1447">
            <v>2579.2199999999998</v>
          </cell>
          <cell r="E1447">
            <v>2579.0300000000002</v>
          </cell>
          <cell r="F1447">
            <v>2578.17</v>
          </cell>
          <cell r="G1447">
            <v>2577.96</v>
          </cell>
          <cell r="H1447">
            <v>0</v>
          </cell>
          <cell r="I1447">
            <v>0.6</v>
          </cell>
          <cell r="J1447">
            <v>0.36</v>
          </cell>
          <cell r="K1447">
            <v>1446</v>
          </cell>
        </row>
        <row r="1448">
          <cell r="B1448">
            <v>23489</v>
          </cell>
          <cell r="C1448">
            <v>23848</v>
          </cell>
          <cell r="D1448">
            <v>2580.83</v>
          </cell>
          <cell r="E1448">
            <v>2581.14</v>
          </cell>
          <cell r="F1448">
            <v>2579.79</v>
          </cell>
          <cell r="G1448">
            <v>2579.38</v>
          </cell>
          <cell r="H1448">
            <v>0</v>
          </cell>
          <cell r="I1448">
            <v>0.35</v>
          </cell>
          <cell r="J1448">
            <v>0.4</v>
          </cell>
          <cell r="K1448">
            <v>1447</v>
          </cell>
        </row>
        <row r="1449">
          <cell r="B1449">
            <v>23464</v>
          </cell>
          <cell r="C1449">
            <v>23802</v>
          </cell>
          <cell r="D1449">
            <v>2581.21</v>
          </cell>
          <cell r="E1449">
            <v>2580.8000000000002</v>
          </cell>
          <cell r="F1449">
            <v>2580.08</v>
          </cell>
          <cell r="G1449">
            <v>2580.8000000000002</v>
          </cell>
          <cell r="H1449">
            <v>0</v>
          </cell>
          <cell r="I1449">
            <v>0.35</v>
          </cell>
          <cell r="J1449">
            <v>0.4</v>
          </cell>
          <cell r="K1449">
            <v>1448</v>
          </cell>
        </row>
        <row r="1450">
          <cell r="B1450">
            <v>23428</v>
          </cell>
          <cell r="C1450">
            <v>23729</v>
          </cell>
          <cell r="D1450">
            <v>2581.02</v>
          </cell>
          <cell r="E1450">
            <v>2580.88</v>
          </cell>
          <cell r="F1450">
            <v>2579.98</v>
          </cell>
          <cell r="G1450">
            <v>2579.64</v>
          </cell>
          <cell r="H1450">
            <v>0</v>
          </cell>
          <cell r="I1450">
            <v>0.3</v>
          </cell>
          <cell r="J1450">
            <v>0.4</v>
          </cell>
          <cell r="K1450">
            <v>1449</v>
          </cell>
        </row>
        <row r="1451">
          <cell r="B1451">
            <v>23392</v>
          </cell>
          <cell r="C1451">
            <v>23692</v>
          </cell>
          <cell r="D1451">
            <v>2580.73</v>
          </cell>
          <cell r="E1451">
            <v>2580.64</v>
          </cell>
          <cell r="F1451">
            <v>2578.62</v>
          </cell>
          <cell r="G1451">
            <v>2579.1999999999998</v>
          </cell>
          <cell r="H1451">
            <v>0</v>
          </cell>
          <cell r="I1451">
            <v>0.3</v>
          </cell>
          <cell r="J1451">
            <v>0.5</v>
          </cell>
          <cell r="K1451">
            <v>1450</v>
          </cell>
        </row>
        <row r="1452">
          <cell r="B1452">
            <v>23377</v>
          </cell>
          <cell r="C1452">
            <v>23674</v>
          </cell>
          <cell r="D1452">
            <v>2580.5700000000002</v>
          </cell>
          <cell r="E1452">
            <v>2580.21</v>
          </cell>
          <cell r="F1452">
            <v>2578.4299999999998</v>
          </cell>
          <cell r="G1452">
            <v>2578.13</v>
          </cell>
          <cell r="H1452">
            <v>0</v>
          </cell>
          <cell r="I1452">
            <v>1</v>
          </cell>
          <cell r="J1452">
            <v>0.3</v>
          </cell>
          <cell r="K1452">
            <v>1451</v>
          </cell>
        </row>
        <row r="1453">
          <cell r="B1453">
            <v>23191</v>
          </cell>
          <cell r="C1453">
            <v>23527</v>
          </cell>
          <cell r="D1453">
            <v>2580.92</v>
          </cell>
          <cell r="E1453">
            <v>2580.17</v>
          </cell>
          <cell r="F1453">
            <v>2579.59</v>
          </cell>
          <cell r="G1453">
            <v>2579.1</v>
          </cell>
          <cell r="H1453">
            <v>0</v>
          </cell>
          <cell r="I1453">
            <v>0.35</v>
          </cell>
          <cell r="J1453">
            <v>0.5</v>
          </cell>
          <cell r="K1453">
            <v>1452</v>
          </cell>
        </row>
        <row r="1454">
          <cell r="B1454">
            <v>23489</v>
          </cell>
          <cell r="C1454">
            <v>23527</v>
          </cell>
          <cell r="D1454">
            <v>2580.83</v>
          </cell>
          <cell r="E1454">
            <v>2580.17</v>
          </cell>
          <cell r="F1454">
            <v>2579.44</v>
          </cell>
          <cell r="G1454">
            <v>2579.1</v>
          </cell>
          <cell r="H1454">
            <v>0</v>
          </cell>
          <cell r="I1454">
            <v>0.53</v>
          </cell>
          <cell r="J1454">
            <v>0.5</v>
          </cell>
          <cell r="K1454">
            <v>1453</v>
          </cell>
        </row>
        <row r="1455">
          <cell r="B1455">
            <v>23516</v>
          </cell>
          <cell r="C1455">
            <v>23287</v>
          </cell>
          <cell r="D1455">
            <v>2579.6799999999998</v>
          </cell>
          <cell r="E1455">
            <v>2579.37</v>
          </cell>
          <cell r="F1455">
            <v>2578.54</v>
          </cell>
          <cell r="G1455">
            <v>2577.94</v>
          </cell>
          <cell r="H1455">
            <v>0</v>
          </cell>
          <cell r="I1455">
            <v>0.25</v>
          </cell>
          <cell r="J1455">
            <v>0.86</v>
          </cell>
          <cell r="K1455">
            <v>1454</v>
          </cell>
        </row>
        <row r="1456">
          <cell r="B1456">
            <v>26211</v>
          </cell>
          <cell r="C1456">
            <v>26187</v>
          </cell>
          <cell r="D1456">
            <v>2579.0500000000002</v>
          </cell>
          <cell r="E1456">
            <v>2579.0500000000002</v>
          </cell>
          <cell r="F1456">
            <v>2575.66</v>
          </cell>
          <cell r="G1456">
            <v>2575.6999999999998</v>
          </cell>
          <cell r="H1456">
            <v>0</v>
          </cell>
          <cell r="I1456">
            <v>0.9</v>
          </cell>
          <cell r="J1456">
            <v>0</v>
          </cell>
          <cell r="K1456">
            <v>1455</v>
          </cell>
        </row>
        <row r="1457">
          <cell r="B1457">
            <v>26291</v>
          </cell>
          <cell r="C1457">
            <v>26211</v>
          </cell>
          <cell r="D1457">
            <v>2578.44</v>
          </cell>
          <cell r="E1457">
            <v>2579.0500000000002</v>
          </cell>
          <cell r="F1457">
            <v>2575.8000000000002</v>
          </cell>
          <cell r="G1457">
            <v>2575.66</v>
          </cell>
          <cell r="H1457">
            <v>0</v>
          </cell>
          <cell r="I1457">
            <v>0.9</v>
          </cell>
          <cell r="J1457">
            <v>0.1</v>
          </cell>
          <cell r="K1457">
            <v>1456</v>
          </cell>
        </row>
        <row r="1458">
          <cell r="B1458">
            <v>26333</v>
          </cell>
          <cell r="C1458">
            <v>26291</v>
          </cell>
          <cell r="D1458">
            <v>2579.08</v>
          </cell>
          <cell r="E1458">
            <v>2578.44</v>
          </cell>
          <cell r="F1458">
            <v>2575.85</v>
          </cell>
          <cell r="G1458">
            <v>2575.8000000000002</v>
          </cell>
          <cell r="H1458">
            <v>0</v>
          </cell>
          <cell r="I1458">
            <v>0.9</v>
          </cell>
          <cell r="J1458">
            <v>0.11</v>
          </cell>
          <cell r="K1458">
            <v>1457</v>
          </cell>
        </row>
        <row r="1459">
          <cell r="B1459">
            <v>26609</v>
          </cell>
          <cell r="C1459">
            <v>26549</v>
          </cell>
          <cell r="D1459">
            <v>2581.0700000000002</v>
          </cell>
          <cell r="E1459">
            <v>2580.61</v>
          </cell>
          <cell r="F1459">
            <v>0</v>
          </cell>
          <cell r="G1459">
            <v>2578.64</v>
          </cell>
          <cell r="H1459">
            <v>0</v>
          </cell>
          <cell r="I1459">
            <v>0.53</v>
          </cell>
          <cell r="J1459">
            <v>0.3</v>
          </cell>
          <cell r="K1459">
            <v>1458</v>
          </cell>
        </row>
        <row r="1460">
          <cell r="B1460">
            <v>26729</v>
          </cell>
          <cell r="C1460">
            <v>26549</v>
          </cell>
          <cell r="D1460">
            <v>2580.6999999999998</v>
          </cell>
          <cell r="E1460">
            <v>2580.61</v>
          </cell>
          <cell r="F1460">
            <v>2579</v>
          </cell>
          <cell r="G1460">
            <v>2578.64</v>
          </cell>
          <cell r="H1460">
            <v>0</v>
          </cell>
          <cell r="I1460">
            <v>0.25</v>
          </cell>
          <cell r="J1460">
            <v>0.6</v>
          </cell>
          <cell r="K1460">
            <v>1459</v>
          </cell>
        </row>
        <row r="1461">
          <cell r="B1461">
            <v>26776</v>
          </cell>
          <cell r="C1461">
            <v>26609</v>
          </cell>
          <cell r="D1461">
            <v>2580.5</v>
          </cell>
          <cell r="E1461">
            <v>2581.0700000000002</v>
          </cell>
          <cell r="F1461">
            <v>2578.31</v>
          </cell>
          <cell r="G1461">
            <v>2577.91</v>
          </cell>
          <cell r="H1461">
            <v>0</v>
          </cell>
          <cell r="I1461">
            <v>0.4</v>
          </cell>
          <cell r="J1461">
            <v>0.4</v>
          </cell>
          <cell r="K1461">
            <v>1460</v>
          </cell>
        </row>
        <row r="1462">
          <cell r="B1462">
            <v>26499</v>
          </cell>
          <cell r="C1462">
            <v>26444</v>
          </cell>
          <cell r="D1462">
            <v>0</v>
          </cell>
          <cell r="E1462">
            <v>2580.46</v>
          </cell>
          <cell r="F1462">
            <v>2579.15</v>
          </cell>
          <cell r="G1462">
            <v>2579.0500000000002</v>
          </cell>
          <cell r="H1462">
            <v>0</v>
          </cell>
          <cell r="I1462">
            <v>0.3</v>
          </cell>
          <cell r="J1462">
            <v>0.27</v>
          </cell>
          <cell r="K1462">
            <v>1461</v>
          </cell>
        </row>
        <row r="1463">
          <cell r="B1463">
            <v>26435</v>
          </cell>
          <cell r="C1463">
            <v>26380</v>
          </cell>
          <cell r="D1463">
            <v>0</v>
          </cell>
          <cell r="E1463">
            <v>2579.91</v>
          </cell>
          <cell r="F1463">
            <v>2578.91</v>
          </cell>
          <cell r="G1463">
            <v>2578.5700000000002</v>
          </cell>
          <cell r="H1463">
            <v>0</v>
          </cell>
          <cell r="I1463">
            <v>0.25</v>
          </cell>
          <cell r="J1463">
            <v>0.85</v>
          </cell>
          <cell r="K1463">
            <v>1462</v>
          </cell>
        </row>
        <row r="1464">
          <cell r="B1464">
            <v>26444</v>
          </cell>
          <cell r="C1464">
            <v>26246</v>
          </cell>
          <cell r="D1464">
            <v>2580.46</v>
          </cell>
          <cell r="E1464">
            <v>2578.5700000000002</v>
          </cell>
          <cell r="F1464">
            <v>2579.0500000000002</v>
          </cell>
          <cell r="G1464">
            <v>2577.92</v>
          </cell>
          <cell r="H1464">
            <v>0</v>
          </cell>
          <cell r="I1464">
            <v>0.3</v>
          </cell>
          <cell r="J1464">
            <v>1.4</v>
          </cell>
          <cell r="K1464">
            <v>1463</v>
          </cell>
        </row>
        <row r="1465">
          <cell r="B1465">
            <v>26246</v>
          </cell>
          <cell r="C1465">
            <v>26364</v>
          </cell>
          <cell r="D1465">
            <v>2579.34</v>
          </cell>
          <cell r="E1465">
            <v>2578.9899999999998</v>
          </cell>
          <cell r="F1465">
            <v>2573.34</v>
          </cell>
          <cell r="G1465">
            <v>2576.25</v>
          </cell>
          <cell r="H1465">
            <v>0</v>
          </cell>
          <cell r="I1465">
            <v>0.53</v>
          </cell>
          <cell r="J1465">
            <v>0.2</v>
          </cell>
          <cell r="K1465">
            <v>1464</v>
          </cell>
        </row>
        <row r="1466">
          <cell r="B1466">
            <v>26178</v>
          </cell>
          <cell r="C1466">
            <v>26246</v>
          </cell>
          <cell r="D1466">
            <v>2578.89</v>
          </cell>
          <cell r="E1466">
            <v>2579.34</v>
          </cell>
          <cell r="F1466">
            <v>2576.41</v>
          </cell>
          <cell r="G1466">
            <v>2576.33</v>
          </cell>
          <cell r="H1466">
            <v>0</v>
          </cell>
          <cell r="I1466">
            <v>0.53</v>
          </cell>
          <cell r="J1466">
            <v>0.27</v>
          </cell>
          <cell r="K1466">
            <v>1465</v>
          </cell>
        </row>
        <row r="1467">
          <cell r="B1467">
            <v>26124</v>
          </cell>
          <cell r="C1467">
            <v>26178</v>
          </cell>
          <cell r="D1467">
            <v>2578.5700000000002</v>
          </cell>
          <cell r="E1467">
            <v>2578.89</v>
          </cell>
          <cell r="F1467">
            <v>2576.4899999999998</v>
          </cell>
          <cell r="G1467">
            <v>2576.42</v>
          </cell>
          <cell r="H1467">
            <v>0</v>
          </cell>
          <cell r="I1467">
            <v>0.45</v>
          </cell>
          <cell r="J1467">
            <v>0.3</v>
          </cell>
          <cell r="K1467">
            <v>1466</v>
          </cell>
        </row>
        <row r="1468">
          <cell r="B1468">
            <v>26380</v>
          </cell>
          <cell r="C1468">
            <v>26124</v>
          </cell>
          <cell r="D1468">
            <v>2579.91</v>
          </cell>
          <cell r="E1468">
            <v>2578.5700000000002</v>
          </cell>
          <cell r="F1468">
            <v>2578.5</v>
          </cell>
          <cell r="G1468">
            <v>2577.16</v>
          </cell>
          <cell r="H1468">
            <v>0</v>
          </cell>
          <cell r="I1468">
            <v>0.3</v>
          </cell>
          <cell r="J1468">
            <v>1.43</v>
          </cell>
          <cell r="K1468">
            <v>1467</v>
          </cell>
        </row>
        <row r="1469">
          <cell r="B1469">
            <v>26027</v>
          </cell>
          <cell r="C1469">
            <v>26124</v>
          </cell>
          <cell r="D1469">
            <v>2578.1799999999998</v>
          </cell>
          <cell r="E1469">
            <v>2578.5700000000002</v>
          </cell>
          <cell r="F1469">
            <v>2576.7600000000002</v>
          </cell>
          <cell r="G1469">
            <v>2576.48</v>
          </cell>
          <cell r="H1469">
            <v>0</v>
          </cell>
          <cell r="I1469">
            <v>0.35</v>
          </cell>
          <cell r="J1469">
            <v>0.53</v>
          </cell>
          <cell r="K1469">
            <v>1468</v>
          </cell>
        </row>
        <row r="1470">
          <cell r="B1470">
            <v>26306</v>
          </cell>
          <cell r="C1470">
            <v>26027</v>
          </cell>
          <cell r="D1470">
            <v>2579.34</v>
          </cell>
          <cell r="E1470">
            <v>2578.1799999999998</v>
          </cell>
          <cell r="F1470">
            <v>2577.73</v>
          </cell>
          <cell r="G1470">
            <v>2576.79</v>
          </cell>
          <cell r="H1470">
            <v>0</v>
          </cell>
          <cell r="I1470">
            <v>0.3</v>
          </cell>
          <cell r="J1470">
            <v>1</v>
          </cell>
          <cell r="K1470">
            <v>1469</v>
          </cell>
        </row>
        <row r="1471">
          <cell r="B1471">
            <v>26365</v>
          </cell>
          <cell r="C1471">
            <v>26306</v>
          </cell>
          <cell r="D1471">
            <v>0</v>
          </cell>
          <cell r="E1471">
            <v>2579.34</v>
          </cell>
          <cell r="F1471">
            <v>2578.3200000000002</v>
          </cell>
          <cell r="G1471">
            <v>2577.69</v>
          </cell>
          <cell r="H1471">
            <v>0</v>
          </cell>
          <cell r="I1471">
            <v>0.25</v>
          </cell>
          <cell r="J1471">
            <v>1.57</v>
          </cell>
          <cell r="K1471">
            <v>1470</v>
          </cell>
        </row>
        <row r="1472">
          <cell r="B1472">
            <v>26231</v>
          </cell>
          <cell r="C1472">
            <v>26211</v>
          </cell>
          <cell r="D1472">
            <v>2578.9499999999998</v>
          </cell>
          <cell r="E1472">
            <v>2578.98</v>
          </cell>
          <cell r="F1472">
            <v>2576.84</v>
          </cell>
          <cell r="G1472">
            <v>2576.7199999999998</v>
          </cell>
          <cell r="H1472">
            <v>0</v>
          </cell>
          <cell r="I1472">
            <v>0.85</v>
          </cell>
          <cell r="J1472">
            <v>0.4</v>
          </cell>
          <cell r="K1472">
            <v>1471</v>
          </cell>
        </row>
        <row r="1473">
          <cell r="B1473">
            <v>26804</v>
          </cell>
          <cell r="C1473">
            <v>26551</v>
          </cell>
          <cell r="D1473">
            <v>2581.0100000000002</v>
          </cell>
          <cell r="E1473">
            <v>2580.8000000000002</v>
          </cell>
          <cell r="F1473">
            <v>2579.21</v>
          </cell>
          <cell r="G1473">
            <v>2578.66</v>
          </cell>
          <cell r="H1473">
            <v>0</v>
          </cell>
          <cell r="I1473">
            <v>0.25</v>
          </cell>
          <cell r="J1473">
            <v>0.7</v>
          </cell>
          <cell r="K1473">
            <v>1472</v>
          </cell>
        </row>
        <row r="1474">
          <cell r="B1474">
            <v>26762</v>
          </cell>
          <cell r="C1474">
            <v>26586</v>
          </cell>
          <cell r="D1474">
            <v>2581</v>
          </cell>
          <cell r="E1474">
            <v>2580.9499999999998</v>
          </cell>
          <cell r="F1474">
            <v>2578.96</v>
          </cell>
          <cell r="G1474">
            <v>2578.52</v>
          </cell>
          <cell r="H1474">
            <v>0</v>
          </cell>
          <cell r="I1474">
            <v>0.2</v>
          </cell>
          <cell r="J1474">
            <v>0.8</v>
          </cell>
          <cell r="K1474">
            <v>1473</v>
          </cell>
        </row>
        <row r="1475">
          <cell r="B1475">
            <v>26755</v>
          </cell>
          <cell r="C1475">
            <v>26762</v>
          </cell>
          <cell r="D1475">
            <v>2581</v>
          </cell>
          <cell r="E1475">
            <v>2581</v>
          </cell>
          <cell r="F1475">
            <v>2579.1999999999998</v>
          </cell>
          <cell r="G1475">
            <v>2579.0100000000002</v>
          </cell>
          <cell r="H1475">
            <v>0</v>
          </cell>
          <cell r="I1475">
            <v>0.2</v>
          </cell>
          <cell r="J1475">
            <v>0.8</v>
          </cell>
          <cell r="K1475">
            <v>1474</v>
          </cell>
        </row>
        <row r="1476">
          <cell r="B1476">
            <v>26424</v>
          </cell>
          <cell r="C1476">
            <v>26320</v>
          </cell>
          <cell r="D1476">
            <v>2579.75</v>
          </cell>
          <cell r="E1476">
            <v>2579.4699999999998</v>
          </cell>
          <cell r="F1476">
            <v>2577.54</v>
          </cell>
          <cell r="G1476">
            <v>2577.1999999999998</v>
          </cell>
          <cell r="H1476">
            <v>0</v>
          </cell>
          <cell r="I1476">
            <v>0.68</v>
          </cell>
          <cell r="J1476">
            <v>0.5</v>
          </cell>
          <cell r="K1476">
            <v>1475</v>
          </cell>
        </row>
        <row r="1477">
          <cell r="B1477">
            <v>26546</v>
          </cell>
          <cell r="C1477">
            <v>26424</v>
          </cell>
          <cell r="D1477">
            <v>2580.6799999999998</v>
          </cell>
          <cell r="E1477">
            <v>2579.75</v>
          </cell>
          <cell r="F1477">
            <v>2577.6799999999998</v>
          </cell>
          <cell r="G1477">
            <v>2577.56</v>
          </cell>
          <cell r="H1477">
            <v>0</v>
          </cell>
          <cell r="I1477">
            <v>0.53</v>
          </cell>
          <cell r="J1477">
            <v>0.3</v>
          </cell>
          <cell r="K1477">
            <v>1476</v>
          </cell>
        </row>
        <row r="1478">
          <cell r="B1478">
            <v>26551</v>
          </cell>
          <cell r="C1478">
            <v>26546</v>
          </cell>
          <cell r="D1478">
            <v>2580.8000000000002</v>
          </cell>
          <cell r="E1478">
            <v>2580.6799999999998</v>
          </cell>
          <cell r="F1478">
            <v>2577.8200000000002</v>
          </cell>
          <cell r="G1478">
            <v>2577.7199999999998</v>
          </cell>
          <cell r="H1478">
            <v>0</v>
          </cell>
          <cell r="I1478">
            <v>0.53</v>
          </cell>
          <cell r="J1478">
            <v>1.2</v>
          </cell>
          <cell r="K1478">
            <v>1477</v>
          </cell>
        </row>
        <row r="1479">
          <cell r="B1479">
            <v>26586</v>
          </cell>
          <cell r="C1479">
            <v>26551</v>
          </cell>
          <cell r="D1479">
            <v>2580.9499999999998</v>
          </cell>
          <cell r="E1479">
            <v>2580.8000000000002</v>
          </cell>
          <cell r="F1479">
            <v>2577.9699999999998</v>
          </cell>
          <cell r="G1479">
            <v>2578.66</v>
          </cell>
          <cell r="H1479">
            <v>0</v>
          </cell>
          <cell r="I1479">
            <v>0.45</v>
          </cell>
          <cell r="J1479">
            <v>0.4</v>
          </cell>
          <cell r="K1479">
            <v>1478</v>
          </cell>
        </row>
        <row r="1480">
          <cell r="B1480">
            <v>26615</v>
          </cell>
          <cell r="C1480">
            <v>26586</v>
          </cell>
          <cell r="D1480">
            <v>2580.46</v>
          </cell>
          <cell r="E1480">
            <v>2580.9499999999998</v>
          </cell>
          <cell r="F1480">
            <v>2578.21</v>
          </cell>
          <cell r="G1480">
            <v>2580.9499999999998</v>
          </cell>
          <cell r="H1480">
            <v>0</v>
          </cell>
          <cell r="I1480">
            <v>0.4</v>
          </cell>
          <cell r="J1480">
            <v>0.4</v>
          </cell>
          <cell r="K1480">
            <v>1479</v>
          </cell>
        </row>
        <row r="1481">
          <cell r="B1481">
            <v>26320</v>
          </cell>
          <cell r="C1481">
            <v>26231</v>
          </cell>
          <cell r="D1481">
            <v>2579.4699999999998</v>
          </cell>
          <cell r="E1481">
            <v>2578.9499999999998</v>
          </cell>
          <cell r="F1481">
            <v>2577.19</v>
          </cell>
          <cell r="G1481">
            <v>2579.87</v>
          </cell>
          <cell r="H1481">
            <v>0</v>
          </cell>
          <cell r="I1481">
            <v>0.68</v>
          </cell>
          <cell r="J1481">
            <v>0.6</v>
          </cell>
          <cell r="K1481">
            <v>1480</v>
          </cell>
        </row>
        <row r="1482">
          <cell r="B1482">
            <v>26289</v>
          </cell>
          <cell r="C1482">
            <v>26231</v>
          </cell>
          <cell r="D1482">
            <v>2578.44</v>
          </cell>
          <cell r="E1482">
            <v>2578.98</v>
          </cell>
          <cell r="F1482">
            <v>2577.0500000000002</v>
          </cell>
          <cell r="G1482">
            <v>2576.7199999999998</v>
          </cell>
          <cell r="H1482">
            <v>0</v>
          </cell>
          <cell r="I1482">
            <v>0.53</v>
          </cell>
          <cell r="J1482">
            <v>0.3</v>
          </cell>
          <cell r="K1482">
            <v>1481</v>
          </cell>
        </row>
        <row r="1483">
          <cell r="B1483">
            <v>26307</v>
          </cell>
          <cell r="C1483">
            <v>26289</v>
          </cell>
          <cell r="D1483">
            <v>2578.58</v>
          </cell>
          <cell r="E1483">
            <v>2578.44</v>
          </cell>
          <cell r="F1483">
            <v>2577.37</v>
          </cell>
          <cell r="G1483">
            <v>2577.06</v>
          </cell>
          <cell r="H1483">
            <v>0</v>
          </cell>
          <cell r="I1483">
            <v>0.2</v>
          </cell>
          <cell r="J1483">
            <v>0.86</v>
          </cell>
          <cell r="K1483">
            <v>1482</v>
          </cell>
        </row>
        <row r="1484">
          <cell r="B1484">
            <v>26447</v>
          </cell>
          <cell r="C1484">
            <v>26501</v>
          </cell>
          <cell r="D1484">
            <v>2580.2399999999998</v>
          </cell>
          <cell r="E1484">
            <v>2578.83</v>
          </cell>
          <cell r="F1484">
            <v>2578.83</v>
          </cell>
          <cell r="G1484">
            <v>2577.44</v>
          </cell>
          <cell r="H1484">
            <v>0</v>
          </cell>
          <cell r="I1484">
            <v>0.25</v>
          </cell>
          <cell r="J1484">
            <v>1.2</v>
          </cell>
          <cell r="K1484">
            <v>1483</v>
          </cell>
        </row>
        <row r="1485">
          <cell r="B1485">
            <v>26538</v>
          </cell>
          <cell r="C1485">
            <v>26501</v>
          </cell>
          <cell r="D1485">
            <v>2578.89</v>
          </cell>
          <cell r="E1485">
            <v>2578.83</v>
          </cell>
          <cell r="F1485">
            <v>2577.6799999999998</v>
          </cell>
          <cell r="G1485">
            <v>2577.34</v>
          </cell>
          <cell r="H1485">
            <v>0</v>
          </cell>
          <cell r="I1485">
            <v>0.25</v>
          </cell>
          <cell r="J1485">
            <v>0.5</v>
          </cell>
          <cell r="K1485">
            <v>1484</v>
          </cell>
        </row>
        <row r="1486">
          <cell r="B1486">
            <v>26501</v>
          </cell>
          <cell r="C1486">
            <v>26289</v>
          </cell>
          <cell r="D1486">
            <v>2578.83</v>
          </cell>
          <cell r="E1486">
            <v>2578.44</v>
          </cell>
          <cell r="F1486">
            <v>2577.4499999999998</v>
          </cell>
          <cell r="G1486">
            <v>2577.06</v>
          </cell>
          <cell r="H1486">
            <v>0</v>
          </cell>
          <cell r="I1486">
            <v>0.45</v>
          </cell>
          <cell r="J1486">
            <v>0.53</v>
          </cell>
          <cell r="K1486">
            <v>1485</v>
          </cell>
        </row>
        <row r="1487">
          <cell r="B1487">
            <v>26447</v>
          </cell>
          <cell r="C1487">
            <v>26320</v>
          </cell>
          <cell r="D1487">
            <v>2580.2399999999998</v>
          </cell>
          <cell r="E1487">
            <v>2579.4699999999998</v>
          </cell>
          <cell r="F1487">
            <v>2578.77</v>
          </cell>
          <cell r="G1487">
            <v>2578.6999999999998</v>
          </cell>
          <cell r="H1487">
            <v>0</v>
          </cell>
          <cell r="I1487">
            <v>0.2</v>
          </cell>
          <cell r="J1487">
            <v>1.8</v>
          </cell>
          <cell r="K1487">
            <v>1486</v>
          </cell>
        </row>
        <row r="1488">
          <cell r="B1488">
            <v>26235</v>
          </cell>
          <cell r="C1488">
            <v>26203</v>
          </cell>
          <cell r="D1488">
            <v>2578.9899999999998</v>
          </cell>
          <cell r="E1488">
            <v>2578.36</v>
          </cell>
          <cell r="F1488">
            <v>2577.5300000000002</v>
          </cell>
          <cell r="G1488">
            <v>2577.2399999999998</v>
          </cell>
          <cell r="H1488">
            <v>0</v>
          </cell>
          <cell r="I1488">
            <v>0.38</v>
          </cell>
          <cell r="J1488">
            <v>0.4</v>
          </cell>
          <cell r="K1488">
            <v>1487</v>
          </cell>
        </row>
        <row r="1489">
          <cell r="B1489">
            <v>25997</v>
          </cell>
          <cell r="C1489">
            <v>25862</v>
          </cell>
          <cell r="D1489">
            <v>2578.2600000000002</v>
          </cell>
          <cell r="E1489">
            <v>2578.15</v>
          </cell>
          <cell r="F1489">
            <v>2575.63</v>
          </cell>
          <cell r="G1489">
            <v>2575.61</v>
          </cell>
          <cell r="H1489">
            <v>1.4</v>
          </cell>
          <cell r="I1489">
            <v>1.3</v>
          </cell>
          <cell r="J1489">
            <v>0.05</v>
          </cell>
          <cell r="K1489">
            <v>1488</v>
          </cell>
        </row>
        <row r="1490">
          <cell r="B1490">
            <v>25771</v>
          </cell>
          <cell r="C1490">
            <v>25741</v>
          </cell>
          <cell r="D1490">
            <v>2577.96</v>
          </cell>
          <cell r="E1490">
            <v>2577.63</v>
          </cell>
          <cell r="F1490">
            <v>2575.5700000000002</v>
          </cell>
          <cell r="G1490">
            <v>2575.5100000000002</v>
          </cell>
          <cell r="H1490">
            <v>1.4</v>
          </cell>
          <cell r="I1490">
            <v>1.3</v>
          </cell>
          <cell r="J1490">
            <v>0.05</v>
          </cell>
          <cell r="K1490">
            <v>1489</v>
          </cell>
        </row>
        <row r="1491">
          <cell r="B1491">
            <v>25862</v>
          </cell>
          <cell r="C1491">
            <v>25771</v>
          </cell>
          <cell r="D1491">
            <v>2578.15</v>
          </cell>
          <cell r="E1491">
            <v>2577.96</v>
          </cell>
          <cell r="F1491">
            <v>2575.61</v>
          </cell>
          <cell r="G1491">
            <v>2575.5700000000002</v>
          </cell>
          <cell r="H1491">
            <v>1.4</v>
          </cell>
          <cell r="I1491">
            <v>1.3</v>
          </cell>
          <cell r="J1491">
            <v>0.06</v>
          </cell>
          <cell r="K1491">
            <v>1490</v>
          </cell>
        </row>
        <row r="1492">
          <cell r="B1492">
            <v>24523</v>
          </cell>
          <cell r="C1492">
            <v>24920</v>
          </cell>
          <cell r="D1492">
            <v>2579.5700000000002</v>
          </cell>
          <cell r="E1492">
            <v>2579.14</v>
          </cell>
          <cell r="F1492">
            <v>2578.1</v>
          </cell>
          <cell r="G1492">
            <v>2577.62</v>
          </cell>
          <cell r="H1492">
            <v>0</v>
          </cell>
          <cell r="I1492">
            <v>0.4</v>
          </cell>
          <cell r="J1492">
            <v>0.6</v>
          </cell>
          <cell r="K1492">
            <v>1491</v>
          </cell>
        </row>
        <row r="1493">
          <cell r="B1493">
            <v>24253</v>
          </cell>
          <cell r="C1493">
            <v>24523</v>
          </cell>
          <cell r="D1493">
            <v>2579.86</v>
          </cell>
          <cell r="E1493">
            <v>2579.5700000000002</v>
          </cell>
          <cell r="F1493">
            <v>2578.44</v>
          </cell>
          <cell r="G1493">
            <v>2578.1</v>
          </cell>
          <cell r="H1493">
            <v>0</v>
          </cell>
          <cell r="I1493">
            <v>0.35</v>
          </cell>
          <cell r="J1493">
            <v>0.5</v>
          </cell>
          <cell r="K1493">
            <v>1492</v>
          </cell>
        </row>
        <row r="1494">
          <cell r="B1494">
            <v>24485</v>
          </cell>
          <cell r="C1494">
            <v>24879</v>
          </cell>
          <cell r="D1494">
            <v>2578.2199999999998</v>
          </cell>
          <cell r="E1494">
            <v>2578.9499999999998</v>
          </cell>
          <cell r="F1494">
            <v>2578.1</v>
          </cell>
          <cell r="G1494">
            <v>2577.67</v>
          </cell>
          <cell r="H1494">
            <v>0</v>
          </cell>
          <cell r="I1494">
            <v>0.38</v>
          </cell>
          <cell r="J1494">
            <v>0.6</v>
          </cell>
          <cell r="K1494">
            <v>1493</v>
          </cell>
        </row>
        <row r="1495">
          <cell r="B1495">
            <v>24232</v>
          </cell>
          <cell r="C1495">
            <v>24485</v>
          </cell>
          <cell r="D1495">
            <v>2580.5</v>
          </cell>
          <cell r="E1495">
            <v>2578.2199999999998</v>
          </cell>
          <cell r="F1495">
            <v>2578.61</v>
          </cell>
          <cell r="G1495">
            <v>2578.2199999999998</v>
          </cell>
          <cell r="H1495">
            <v>0</v>
          </cell>
          <cell r="I1495">
            <v>0.3</v>
          </cell>
          <cell r="J1495">
            <v>0.6</v>
          </cell>
          <cell r="K1495">
            <v>1494</v>
          </cell>
        </row>
        <row r="1496">
          <cell r="B1496">
            <v>24192</v>
          </cell>
          <cell r="C1496">
            <v>24232</v>
          </cell>
          <cell r="D1496">
            <v>2580.6799999999998</v>
          </cell>
          <cell r="E1496">
            <v>2580.5</v>
          </cell>
          <cell r="F1496">
            <v>2579.19</v>
          </cell>
          <cell r="G1496">
            <v>2578.61</v>
          </cell>
          <cell r="H1496">
            <v>0</v>
          </cell>
          <cell r="I1496">
            <v>0.23</v>
          </cell>
          <cell r="J1496">
            <v>1</v>
          </cell>
          <cell r="K1496">
            <v>1495</v>
          </cell>
        </row>
        <row r="1497">
          <cell r="B1497">
            <v>24453</v>
          </cell>
          <cell r="C1497">
            <v>24846</v>
          </cell>
          <cell r="D1497">
            <v>2580.11</v>
          </cell>
          <cell r="E1497">
            <v>2577.9299999999998</v>
          </cell>
          <cell r="F1497">
            <v>2578.4699999999998</v>
          </cell>
          <cell r="G1497">
            <v>2577.9299999999998</v>
          </cell>
          <cell r="H1497">
            <v>0</v>
          </cell>
          <cell r="I1497">
            <v>0.35</v>
          </cell>
          <cell r="J1497">
            <v>0.6</v>
          </cell>
          <cell r="K1497">
            <v>1496</v>
          </cell>
        </row>
        <row r="1498">
          <cell r="B1498">
            <v>24192</v>
          </cell>
          <cell r="C1498">
            <v>24453</v>
          </cell>
          <cell r="D1498">
            <v>2580.6799999999998</v>
          </cell>
          <cell r="E1498">
            <v>2580.11</v>
          </cell>
          <cell r="F1498">
            <v>2578.88</v>
          </cell>
          <cell r="G1498">
            <v>2578.4699999999998</v>
          </cell>
          <cell r="H1498">
            <v>0</v>
          </cell>
          <cell r="I1498">
            <v>0.3</v>
          </cell>
          <cell r="J1498">
            <v>0.6</v>
          </cell>
          <cell r="K1498">
            <v>1497</v>
          </cell>
        </row>
        <row r="1499">
          <cell r="B1499">
            <v>24433</v>
          </cell>
          <cell r="C1499">
            <v>24797</v>
          </cell>
          <cell r="D1499">
            <v>2580.3000000000002</v>
          </cell>
          <cell r="E1499">
            <v>2579.16</v>
          </cell>
          <cell r="F1499">
            <v>2578.4699999999998</v>
          </cell>
          <cell r="G1499">
            <v>2577.8000000000002</v>
          </cell>
          <cell r="H1499">
            <v>0</v>
          </cell>
          <cell r="I1499">
            <v>0.38</v>
          </cell>
          <cell r="J1499">
            <v>0.8</v>
          </cell>
          <cell r="K1499">
            <v>1498</v>
          </cell>
        </row>
        <row r="1500">
          <cell r="B1500">
            <v>24104</v>
          </cell>
          <cell r="C1500">
            <v>24433</v>
          </cell>
          <cell r="D1500">
            <v>2580.61</v>
          </cell>
          <cell r="E1500">
            <v>2580.3000000000002</v>
          </cell>
          <cell r="F1500">
            <v>2579.19</v>
          </cell>
          <cell r="G1500">
            <v>2578.5</v>
          </cell>
          <cell r="H1500">
            <v>0</v>
          </cell>
          <cell r="I1500">
            <v>0.3</v>
          </cell>
          <cell r="J1500">
            <v>0.8</v>
          </cell>
          <cell r="K1500">
            <v>1499</v>
          </cell>
        </row>
        <row r="1501">
          <cell r="B1501">
            <v>24403</v>
          </cell>
          <cell r="C1501">
            <v>24744</v>
          </cell>
          <cell r="D1501">
            <v>2579.1</v>
          </cell>
          <cell r="E1501">
            <v>2578.61</v>
          </cell>
          <cell r="F1501">
            <v>2578.11</v>
          </cell>
          <cell r="G1501">
            <v>2577.4899999999998</v>
          </cell>
          <cell r="H1501">
            <v>0</v>
          </cell>
          <cell r="I1501">
            <v>0.4</v>
          </cell>
          <cell r="J1501">
            <v>0.7</v>
          </cell>
          <cell r="K1501">
            <v>1500</v>
          </cell>
        </row>
        <row r="1502">
          <cell r="B1502">
            <v>24126</v>
          </cell>
          <cell r="C1502">
            <v>24403</v>
          </cell>
          <cell r="D1502">
            <v>2579.6999999999998</v>
          </cell>
          <cell r="E1502">
            <v>2579.1</v>
          </cell>
          <cell r="F1502">
            <v>2578.6</v>
          </cell>
          <cell r="G1502">
            <v>2578.09</v>
          </cell>
          <cell r="H1502">
            <v>0</v>
          </cell>
          <cell r="I1502">
            <v>0.35</v>
          </cell>
          <cell r="J1502">
            <v>0.7</v>
          </cell>
          <cell r="K1502">
            <v>1501</v>
          </cell>
        </row>
        <row r="1503">
          <cell r="B1503">
            <v>24076</v>
          </cell>
          <cell r="C1503">
            <v>24126</v>
          </cell>
          <cell r="D1503">
            <v>2580.23</v>
          </cell>
          <cell r="E1503">
            <v>2579.6999999999998</v>
          </cell>
          <cell r="F1503">
            <v>2579.19</v>
          </cell>
          <cell r="G1503">
            <v>2578.6</v>
          </cell>
          <cell r="H1503">
            <v>0</v>
          </cell>
          <cell r="I1503">
            <v>0.23</v>
          </cell>
          <cell r="J1503">
            <v>1</v>
          </cell>
          <cell r="K1503">
            <v>1502</v>
          </cell>
        </row>
        <row r="1504">
          <cell r="B1504">
            <v>24344</v>
          </cell>
          <cell r="C1504">
            <v>24695</v>
          </cell>
          <cell r="D1504">
            <v>2579.7600000000002</v>
          </cell>
          <cell r="E1504">
            <v>2579.1999999999998</v>
          </cell>
          <cell r="F1504">
            <v>2578.36</v>
          </cell>
          <cell r="G1504">
            <v>2576.7800000000002</v>
          </cell>
          <cell r="H1504">
            <v>0</v>
          </cell>
          <cell r="I1504">
            <v>0.35</v>
          </cell>
          <cell r="J1504">
            <v>0.8</v>
          </cell>
          <cell r="K1504">
            <v>1503</v>
          </cell>
        </row>
        <row r="1505">
          <cell r="B1505">
            <v>24076</v>
          </cell>
          <cell r="C1505">
            <v>24344</v>
          </cell>
          <cell r="D1505">
            <v>2580.23</v>
          </cell>
          <cell r="E1505">
            <v>2579.7600000000002</v>
          </cell>
          <cell r="F1505">
            <v>2578.87</v>
          </cell>
          <cell r="G1505">
            <v>2578.34</v>
          </cell>
          <cell r="H1505">
            <v>0</v>
          </cell>
          <cell r="I1505">
            <v>0.3</v>
          </cell>
          <cell r="J1505">
            <v>0.7</v>
          </cell>
          <cell r="K1505">
            <v>1504</v>
          </cell>
        </row>
        <row r="1506">
          <cell r="B1506">
            <v>24215</v>
          </cell>
          <cell r="C1506">
            <v>24647</v>
          </cell>
          <cell r="D1506">
            <v>2579.87</v>
          </cell>
          <cell r="E1506">
            <v>2579.4</v>
          </cell>
          <cell r="F1506">
            <v>2578.81</v>
          </cell>
          <cell r="G1506">
            <v>2577.9299999999998</v>
          </cell>
          <cell r="H1506">
            <v>0</v>
          </cell>
          <cell r="I1506">
            <v>0.3</v>
          </cell>
          <cell r="J1506">
            <v>0.8</v>
          </cell>
          <cell r="K1506">
            <v>1505</v>
          </cell>
        </row>
        <row r="1507">
          <cell r="B1507">
            <v>23708</v>
          </cell>
          <cell r="C1507">
            <v>23984</v>
          </cell>
          <cell r="D1507">
            <v>2580.58</v>
          </cell>
          <cell r="E1507">
            <v>2580.2800000000002</v>
          </cell>
          <cell r="F1507">
            <v>2579.35</v>
          </cell>
          <cell r="G1507">
            <v>0</v>
          </cell>
          <cell r="H1507">
            <v>0</v>
          </cell>
          <cell r="I1507">
            <v>0.23</v>
          </cell>
          <cell r="J1507">
            <v>1.2</v>
          </cell>
          <cell r="K1507">
            <v>1506</v>
          </cell>
        </row>
        <row r="1508">
          <cell r="B1508">
            <v>23729</v>
          </cell>
          <cell r="C1508">
            <v>24055</v>
          </cell>
          <cell r="D1508">
            <v>2580.88</v>
          </cell>
          <cell r="E1508">
            <v>2580.7199999999998</v>
          </cell>
          <cell r="F1508">
            <v>2579.64</v>
          </cell>
          <cell r="G1508">
            <v>2579.2399999999998</v>
          </cell>
          <cell r="H1508">
            <v>0</v>
          </cell>
          <cell r="I1508">
            <v>0.38</v>
          </cell>
          <cell r="J1508">
            <v>0.4</v>
          </cell>
          <cell r="K1508">
            <v>1507</v>
          </cell>
        </row>
        <row r="1509">
          <cell r="B1509">
            <v>23692</v>
          </cell>
          <cell r="C1509">
            <v>24024</v>
          </cell>
          <cell r="D1509">
            <v>2580.64</v>
          </cell>
          <cell r="E1509">
            <v>2580.0700000000002</v>
          </cell>
          <cell r="F1509">
            <v>2579.1999999999998</v>
          </cell>
          <cell r="G1509">
            <v>2578.6999999999998</v>
          </cell>
          <cell r="H1509">
            <v>0</v>
          </cell>
          <cell r="I1509">
            <v>0.38</v>
          </cell>
          <cell r="J1509">
            <v>0.5</v>
          </cell>
          <cell r="K1509">
            <v>1508</v>
          </cell>
        </row>
        <row r="1510">
          <cell r="B1510">
            <v>23984</v>
          </cell>
          <cell r="C1510">
            <v>23956</v>
          </cell>
          <cell r="D1510">
            <v>2580.2800000000002</v>
          </cell>
          <cell r="E1510">
            <v>0</v>
          </cell>
          <cell r="F1510">
            <v>2578.17</v>
          </cell>
          <cell r="G1510">
            <v>2577.7800000000002</v>
          </cell>
          <cell r="H1510">
            <v>0</v>
          </cell>
          <cell r="I1510">
            <v>0.53</v>
          </cell>
          <cell r="J1510">
            <v>0.8</v>
          </cell>
          <cell r="K1510">
            <v>1509</v>
          </cell>
        </row>
        <row r="1511">
          <cell r="B1511">
            <v>24024</v>
          </cell>
          <cell r="C1511">
            <v>23984</v>
          </cell>
          <cell r="D1511">
            <v>2580.0700000000002</v>
          </cell>
          <cell r="E1511">
            <v>2580.2800000000002</v>
          </cell>
          <cell r="F1511">
            <v>2578.6999999999998</v>
          </cell>
          <cell r="G1511">
            <v>2578.33</v>
          </cell>
          <cell r="H1511">
            <v>0</v>
          </cell>
          <cell r="I1511">
            <v>0.53</v>
          </cell>
          <cell r="J1511">
            <v>0.9</v>
          </cell>
          <cell r="K1511">
            <v>1510</v>
          </cell>
        </row>
        <row r="1512">
          <cell r="B1512">
            <v>24055</v>
          </cell>
          <cell r="C1512">
            <v>24024</v>
          </cell>
          <cell r="D1512">
            <v>2580.7199999999998</v>
          </cell>
          <cell r="E1512">
            <v>2580.0700000000002</v>
          </cell>
          <cell r="F1512">
            <v>2579.2399999999998</v>
          </cell>
          <cell r="G1512">
            <v>2578.6999999999998</v>
          </cell>
          <cell r="H1512">
            <v>0</v>
          </cell>
          <cell r="I1512">
            <v>0.4</v>
          </cell>
          <cell r="J1512">
            <v>0.9</v>
          </cell>
          <cell r="K1512">
            <v>1511</v>
          </cell>
        </row>
        <row r="1513">
          <cell r="B1513">
            <v>24119</v>
          </cell>
          <cell r="C1513">
            <v>24164</v>
          </cell>
          <cell r="D1513">
            <v>0</v>
          </cell>
          <cell r="E1513">
            <v>2579.91</v>
          </cell>
          <cell r="F1513">
            <v>2579.08</v>
          </cell>
          <cell r="G1513">
            <v>2578.7399999999998</v>
          </cell>
          <cell r="H1513">
            <v>0</v>
          </cell>
          <cell r="I1513">
            <v>0.45</v>
          </cell>
          <cell r="J1513">
            <v>0.5</v>
          </cell>
          <cell r="K1513">
            <v>1512</v>
          </cell>
        </row>
        <row r="1514">
          <cell r="B1514">
            <v>24090</v>
          </cell>
          <cell r="C1514">
            <v>24119</v>
          </cell>
          <cell r="D1514">
            <v>2580.4699999999998</v>
          </cell>
          <cell r="E1514">
            <v>0</v>
          </cell>
          <cell r="F1514">
            <v>2579.34</v>
          </cell>
          <cell r="G1514">
            <v>2579.08</v>
          </cell>
          <cell r="H1514">
            <v>0</v>
          </cell>
          <cell r="I1514">
            <v>0.45</v>
          </cell>
          <cell r="J1514">
            <v>0.5</v>
          </cell>
          <cell r="K1514">
            <v>1513</v>
          </cell>
        </row>
        <row r="1515">
          <cell r="B1515">
            <v>23802</v>
          </cell>
          <cell r="C1515">
            <v>24090</v>
          </cell>
          <cell r="D1515">
            <v>2580.8000000000002</v>
          </cell>
          <cell r="E1515">
            <v>2580.4699999999998</v>
          </cell>
          <cell r="F1515">
            <v>2579.67</v>
          </cell>
          <cell r="G1515">
            <v>2579.34</v>
          </cell>
          <cell r="H1515">
            <v>0</v>
          </cell>
          <cell r="I1515">
            <v>0.4</v>
          </cell>
          <cell r="J1515">
            <v>0.4</v>
          </cell>
          <cell r="K1515">
            <v>1514</v>
          </cell>
        </row>
        <row r="1516">
          <cell r="B1516">
            <v>24164</v>
          </cell>
          <cell r="C1516">
            <v>24221</v>
          </cell>
          <cell r="D1516">
            <v>2579.91</v>
          </cell>
          <cell r="E1516">
            <v>2579.31</v>
          </cell>
          <cell r="F1516">
            <v>2578.7399999999998</v>
          </cell>
          <cell r="G1516">
            <v>2578.27</v>
          </cell>
          <cell r="H1516">
            <v>0</v>
          </cell>
          <cell r="I1516">
            <v>0.53</v>
          </cell>
          <cell r="J1516">
            <v>0.75</v>
          </cell>
          <cell r="K1516">
            <v>1515</v>
          </cell>
        </row>
        <row r="1517">
          <cell r="B1517">
            <v>23881</v>
          </cell>
          <cell r="C1517">
            <v>24164</v>
          </cell>
          <cell r="D1517">
            <v>2580.48</v>
          </cell>
          <cell r="E1517">
            <v>2579.91</v>
          </cell>
          <cell r="F1517">
            <v>2579.16</v>
          </cell>
          <cell r="G1517">
            <v>2578.7399999999998</v>
          </cell>
          <cell r="H1517">
            <v>0</v>
          </cell>
          <cell r="I1517">
            <v>0.45</v>
          </cell>
          <cell r="J1517">
            <v>0.5</v>
          </cell>
          <cell r="K1517">
            <v>1516</v>
          </cell>
        </row>
        <row r="1518">
          <cell r="B1518">
            <v>23881</v>
          </cell>
          <cell r="C1518">
            <v>23527</v>
          </cell>
          <cell r="D1518">
            <v>2580.48</v>
          </cell>
          <cell r="E1518">
            <v>2580.17</v>
          </cell>
          <cell r="F1518">
            <v>2579.3000000000002</v>
          </cell>
          <cell r="G1518">
            <v>2579.1</v>
          </cell>
          <cell r="H1518">
            <v>0</v>
          </cell>
          <cell r="I1518">
            <v>0.38</v>
          </cell>
          <cell r="J1518">
            <v>0.2</v>
          </cell>
          <cell r="K1518">
            <v>1517</v>
          </cell>
        </row>
        <row r="1519">
          <cell r="B1519">
            <v>23848</v>
          </cell>
          <cell r="C1519">
            <v>23881</v>
          </cell>
          <cell r="D1519">
            <v>2581.14</v>
          </cell>
          <cell r="E1519">
            <v>2580.48</v>
          </cell>
          <cell r="F1519">
            <v>2579.36</v>
          </cell>
          <cell r="G1519">
            <v>2579.16</v>
          </cell>
          <cell r="H1519">
            <v>0</v>
          </cell>
          <cell r="I1519">
            <v>0.45</v>
          </cell>
          <cell r="J1519">
            <v>0.3</v>
          </cell>
          <cell r="K1519">
            <v>1518</v>
          </cell>
        </row>
        <row r="1520">
          <cell r="B1520">
            <v>23527</v>
          </cell>
          <cell r="C1520">
            <v>23568</v>
          </cell>
          <cell r="D1520">
            <v>2580.17</v>
          </cell>
          <cell r="E1520">
            <v>2579.87</v>
          </cell>
          <cell r="F1520">
            <v>2579.1</v>
          </cell>
          <cell r="G1520">
            <v>2578.7800000000002</v>
          </cell>
          <cell r="H1520">
            <v>0</v>
          </cell>
          <cell r="I1520">
            <v>0.6</v>
          </cell>
          <cell r="J1520">
            <v>0.5</v>
          </cell>
          <cell r="K1520">
            <v>1519</v>
          </cell>
        </row>
        <row r="1521">
          <cell r="B1521">
            <v>23568</v>
          </cell>
          <cell r="C1521">
            <v>23869</v>
          </cell>
          <cell r="D1521">
            <v>2579.87</v>
          </cell>
          <cell r="E1521">
            <v>2579.61</v>
          </cell>
          <cell r="F1521">
            <v>2578.7800000000002</v>
          </cell>
          <cell r="G1521">
            <v>2578.52</v>
          </cell>
          <cell r="H1521">
            <v>0</v>
          </cell>
          <cell r="I1521">
            <v>0.9</v>
          </cell>
          <cell r="J1521">
            <v>0.3</v>
          </cell>
          <cell r="K1521">
            <v>1520</v>
          </cell>
        </row>
        <row r="1522">
          <cell r="B1522">
            <v>23869</v>
          </cell>
          <cell r="C1522">
            <v>24221</v>
          </cell>
          <cell r="D1522">
            <v>2579.61</v>
          </cell>
          <cell r="E1522">
            <v>2579.31</v>
          </cell>
          <cell r="F1522">
            <v>2578.52</v>
          </cell>
          <cell r="G1522">
            <v>2578.27</v>
          </cell>
          <cell r="H1522">
            <v>0</v>
          </cell>
          <cell r="I1522">
            <v>0.9</v>
          </cell>
          <cell r="J1522">
            <v>0.25</v>
          </cell>
          <cell r="K1522">
            <v>1521</v>
          </cell>
        </row>
        <row r="1523">
          <cell r="B1523">
            <v>25629</v>
          </cell>
          <cell r="C1523">
            <v>25713</v>
          </cell>
          <cell r="D1523">
            <v>2578.4299999999998</v>
          </cell>
          <cell r="E1523">
            <v>2578.33</v>
          </cell>
          <cell r="F1523">
            <v>2577.36</v>
          </cell>
          <cell r="G1523">
            <v>2577.27</v>
          </cell>
          <cell r="H1523">
            <v>0</v>
          </cell>
          <cell r="I1523">
            <v>0.75</v>
          </cell>
          <cell r="J1523">
            <v>0.3</v>
          </cell>
          <cell r="K1523">
            <v>1522</v>
          </cell>
        </row>
        <row r="1524">
          <cell r="B1524">
            <v>25414</v>
          </cell>
          <cell r="C1524">
            <v>25629</v>
          </cell>
          <cell r="D1524">
            <v>2578.66</v>
          </cell>
          <cell r="E1524">
            <v>2578.4299999999998</v>
          </cell>
          <cell r="F1524">
            <v>2577.58</v>
          </cell>
          <cell r="G1524">
            <v>2577.36</v>
          </cell>
          <cell r="H1524">
            <v>0</v>
          </cell>
          <cell r="I1524">
            <v>0.75</v>
          </cell>
          <cell r="J1524">
            <v>0.3</v>
          </cell>
          <cell r="K1524">
            <v>1523</v>
          </cell>
        </row>
        <row r="1525">
          <cell r="B1525">
            <v>25010</v>
          </cell>
          <cell r="C1525">
            <v>25414</v>
          </cell>
          <cell r="D1525">
            <v>2579.0300000000002</v>
          </cell>
          <cell r="E1525">
            <v>2578.66</v>
          </cell>
          <cell r="F1525">
            <v>2577.9699999999998</v>
          </cell>
          <cell r="G1525">
            <v>2577.59</v>
          </cell>
          <cell r="H1525">
            <v>0</v>
          </cell>
          <cell r="I1525">
            <v>0.75</v>
          </cell>
          <cell r="J1525">
            <v>0.3</v>
          </cell>
          <cell r="K1525">
            <v>1524</v>
          </cell>
        </row>
        <row r="1526">
          <cell r="B1526">
            <v>24996</v>
          </cell>
          <cell r="C1526">
            <v>24971</v>
          </cell>
          <cell r="D1526">
            <v>2578.9699999999998</v>
          </cell>
          <cell r="E1526">
            <v>2578.85</v>
          </cell>
          <cell r="F1526">
            <v>2577.9899999999998</v>
          </cell>
          <cell r="G1526">
            <v>2577.84</v>
          </cell>
          <cell r="H1526">
            <v>0</v>
          </cell>
          <cell r="I1526">
            <v>0.23</v>
          </cell>
          <cell r="J1526">
            <v>0.4</v>
          </cell>
          <cell r="K1526">
            <v>1525</v>
          </cell>
        </row>
        <row r="1527">
          <cell r="B1527">
            <v>25259</v>
          </cell>
          <cell r="C1527">
            <v>25666</v>
          </cell>
          <cell r="D1527">
            <v>2578.77</v>
          </cell>
          <cell r="E1527">
            <v>2578.2399999999998</v>
          </cell>
          <cell r="F1527">
            <v>2577.42</v>
          </cell>
          <cell r="G1527">
            <v>2577.21</v>
          </cell>
          <cell r="H1527">
            <v>0</v>
          </cell>
          <cell r="I1527">
            <v>0.68</v>
          </cell>
          <cell r="J1527">
            <v>0.18</v>
          </cell>
          <cell r="K1527">
            <v>1526</v>
          </cell>
        </row>
        <row r="1528">
          <cell r="B1528">
            <v>24920</v>
          </cell>
          <cell r="C1528">
            <v>25259</v>
          </cell>
          <cell r="D1528">
            <v>2579.14</v>
          </cell>
          <cell r="E1528">
            <v>2578.77</v>
          </cell>
          <cell r="F1528">
            <v>2577.61</v>
          </cell>
          <cell r="G1528">
            <v>2577.4299999999998</v>
          </cell>
          <cell r="H1528">
            <v>0</v>
          </cell>
          <cell r="I1528">
            <v>0.6</v>
          </cell>
          <cell r="J1528">
            <v>0.19</v>
          </cell>
          <cell r="K1528">
            <v>1527</v>
          </cell>
        </row>
        <row r="1529">
          <cell r="B1529">
            <v>25232</v>
          </cell>
          <cell r="C1529">
            <v>25640</v>
          </cell>
          <cell r="D1529">
            <v>2578.85</v>
          </cell>
          <cell r="E1529">
            <v>2578.06</v>
          </cell>
          <cell r="F1529">
            <v>2577.34</v>
          </cell>
          <cell r="G1529">
            <v>2577.0100000000002</v>
          </cell>
          <cell r="H1529">
            <v>0</v>
          </cell>
          <cell r="I1529">
            <v>0.68</v>
          </cell>
          <cell r="J1529">
            <v>0.3</v>
          </cell>
          <cell r="K1529">
            <v>1528</v>
          </cell>
        </row>
        <row r="1530">
          <cell r="B1530">
            <v>24879</v>
          </cell>
          <cell r="C1530">
            <v>25232</v>
          </cell>
          <cell r="D1530">
            <v>2578.9499999999998</v>
          </cell>
          <cell r="E1530">
            <v>2578.85</v>
          </cell>
          <cell r="F1530">
            <v>2577.6799999999998</v>
          </cell>
          <cell r="G1530">
            <v>2577.35</v>
          </cell>
          <cell r="H1530">
            <v>0</v>
          </cell>
          <cell r="I1530">
            <v>0.53</v>
          </cell>
          <cell r="J1530">
            <v>0.35</v>
          </cell>
          <cell r="K1530">
            <v>1529</v>
          </cell>
        </row>
        <row r="1531">
          <cell r="B1531">
            <v>25200</v>
          </cell>
          <cell r="C1531">
            <v>25604</v>
          </cell>
          <cell r="D1531">
            <v>2578.4899999999998</v>
          </cell>
          <cell r="E1531">
            <v>2578.0300000000002</v>
          </cell>
          <cell r="F1531">
            <v>2577.4299999999998</v>
          </cell>
          <cell r="G1531">
            <v>2576.88</v>
          </cell>
          <cell r="H1531">
            <v>0</v>
          </cell>
          <cell r="I1531">
            <v>0.53</v>
          </cell>
          <cell r="J1531">
            <v>0.5</v>
          </cell>
          <cell r="K1531">
            <v>1530</v>
          </cell>
        </row>
        <row r="1532">
          <cell r="B1532">
            <v>24846</v>
          </cell>
          <cell r="C1532">
            <v>25200</v>
          </cell>
          <cell r="D1532">
            <v>2577.9299999999998</v>
          </cell>
          <cell r="E1532">
            <v>2578.4899999999998</v>
          </cell>
          <cell r="F1532">
            <v>2577.92</v>
          </cell>
          <cell r="G1532">
            <v>2577.4299999999998</v>
          </cell>
          <cell r="H1532">
            <v>0</v>
          </cell>
          <cell r="I1532">
            <v>0.45</v>
          </cell>
          <cell r="J1532">
            <v>0.5</v>
          </cell>
          <cell r="K1532">
            <v>1531</v>
          </cell>
        </row>
        <row r="1533">
          <cell r="B1533">
            <v>25162</v>
          </cell>
          <cell r="C1533">
            <v>25563</v>
          </cell>
          <cell r="D1533">
            <v>2578.5100000000002</v>
          </cell>
          <cell r="E1533">
            <v>2577.79</v>
          </cell>
          <cell r="F1533">
            <v>2577.34</v>
          </cell>
          <cell r="G1533">
            <v>2576.7800000000002</v>
          </cell>
          <cell r="H1533">
            <v>0</v>
          </cell>
          <cell r="I1533">
            <v>0.53</v>
          </cell>
          <cell r="J1533">
            <v>0.5</v>
          </cell>
          <cell r="K1533">
            <v>1532</v>
          </cell>
        </row>
        <row r="1534">
          <cell r="B1534">
            <v>24797</v>
          </cell>
          <cell r="C1534">
            <v>25162</v>
          </cell>
          <cell r="D1534">
            <v>2579.16</v>
          </cell>
          <cell r="E1534">
            <v>2578.5100000000002</v>
          </cell>
          <cell r="F1534">
            <v>2577.81</v>
          </cell>
          <cell r="G1534">
            <v>2577.35</v>
          </cell>
          <cell r="H1534">
            <v>0</v>
          </cell>
          <cell r="I1534">
            <v>0.53</v>
          </cell>
          <cell r="J1534">
            <v>0.5</v>
          </cell>
          <cell r="K1534">
            <v>1533</v>
          </cell>
        </row>
        <row r="1535">
          <cell r="B1535">
            <v>25129</v>
          </cell>
          <cell r="C1535">
            <v>25525</v>
          </cell>
          <cell r="D1535">
            <v>2578.23</v>
          </cell>
          <cell r="E1535">
            <v>2577.7800000000002</v>
          </cell>
          <cell r="F1535">
            <v>2577.11</v>
          </cell>
          <cell r="G1535">
            <v>2579.6799999999998</v>
          </cell>
          <cell r="H1535">
            <v>0</v>
          </cell>
          <cell r="I1535">
            <v>0.6</v>
          </cell>
          <cell r="J1535">
            <v>0.4</v>
          </cell>
          <cell r="K1535">
            <v>1534</v>
          </cell>
        </row>
        <row r="1536">
          <cell r="B1536">
            <v>24744</v>
          </cell>
          <cell r="C1536">
            <v>25129</v>
          </cell>
          <cell r="D1536">
            <v>2578.61</v>
          </cell>
          <cell r="E1536">
            <v>2578.23</v>
          </cell>
          <cell r="F1536">
            <v>2577.4899999999998</v>
          </cell>
          <cell r="G1536">
            <v>2577.73</v>
          </cell>
          <cell r="H1536">
            <v>0</v>
          </cell>
          <cell r="I1536">
            <v>0.53</v>
          </cell>
          <cell r="J1536">
            <v>0.4</v>
          </cell>
          <cell r="K1536">
            <v>1535</v>
          </cell>
        </row>
        <row r="1537">
          <cell r="B1537">
            <v>25088</v>
          </cell>
          <cell r="C1537">
            <v>25496</v>
          </cell>
          <cell r="D1537">
            <v>2578.04</v>
          </cell>
          <cell r="E1537">
            <v>2577.58</v>
          </cell>
          <cell r="F1537">
            <v>2577.0100000000002</v>
          </cell>
          <cell r="G1537">
            <v>2576.52</v>
          </cell>
          <cell r="H1537">
            <v>0</v>
          </cell>
          <cell r="I1537">
            <v>0.53</v>
          </cell>
          <cell r="J1537">
            <v>0.4</v>
          </cell>
          <cell r="K1537">
            <v>1536</v>
          </cell>
        </row>
        <row r="1538">
          <cell r="B1538">
            <v>24695</v>
          </cell>
          <cell r="C1538">
            <v>25088</v>
          </cell>
          <cell r="D1538">
            <v>2579.1999999999998</v>
          </cell>
          <cell r="E1538">
            <v>2578.04</v>
          </cell>
          <cell r="F1538">
            <v>2577.7399999999998</v>
          </cell>
          <cell r="G1538">
            <v>2576.98</v>
          </cell>
          <cell r="H1538">
            <v>0</v>
          </cell>
          <cell r="I1538">
            <v>0.45</v>
          </cell>
          <cell r="J1538">
            <v>0.81</v>
          </cell>
          <cell r="K1538">
            <v>1537</v>
          </cell>
        </row>
        <row r="1539">
          <cell r="B1539">
            <v>24879</v>
          </cell>
          <cell r="C1539">
            <v>24920</v>
          </cell>
          <cell r="D1539">
            <v>2578.9499999999998</v>
          </cell>
          <cell r="E1539">
            <v>2579.14</v>
          </cell>
          <cell r="F1539">
            <v>2577.9</v>
          </cell>
          <cell r="G1539">
            <v>2577.59</v>
          </cell>
          <cell r="H1539">
            <v>0</v>
          </cell>
          <cell r="I1539">
            <v>0.23</v>
          </cell>
          <cell r="J1539">
            <v>0.5</v>
          </cell>
          <cell r="K1539">
            <v>1538</v>
          </cell>
        </row>
        <row r="1540">
          <cell r="B1540">
            <v>24956</v>
          </cell>
          <cell r="C1540">
            <v>24920</v>
          </cell>
          <cell r="D1540">
            <v>2578.92</v>
          </cell>
          <cell r="E1540">
            <v>2579.14</v>
          </cell>
          <cell r="F1540">
            <v>2577.86</v>
          </cell>
          <cell r="G1540">
            <v>2577.6</v>
          </cell>
          <cell r="H1540">
            <v>0</v>
          </cell>
          <cell r="I1540">
            <v>0.23</v>
          </cell>
          <cell r="J1540">
            <v>0.5</v>
          </cell>
          <cell r="K1540">
            <v>1539</v>
          </cell>
        </row>
        <row r="1541">
          <cell r="B1541">
            <v>24846</v>
          </cell>
          <cell r="C1541">
            <v>24879</v>
          </cell>
          <cell r="D1541">
            <v>2577.9299999999998</v>
          </cell>
          <cell r="E1541">
            <v>2578.9499999999998</v>
          </cell>
          <cell r="F1541">
            <v>2578.2399999999998</v>
          </cell>
          <cell r="G1541">
            <v>2577.86</v>
          </cell>
          <cell r="H1541">
            <v>0</v>
          </cell>
          <cell r="I1541">
            <v>0.23</v>
          </cell>
          <cell r="J1541">
            <v>1</v>
          </cell>
          <cell r="K1541">
            <v>1540</v>
          </cell>
        </row>
        <row r="1542">
          <cell r="B1542">
            <v>24846</v>
          </cell>
          <cell r="C1542">
            <v>24797</v>
          </cell>
          <cell r="D1542">
            <v>2577.9299999999998</v>
          </cell>
          <cell r="E1542">
            <v>2579.16</v>
          </cell>
          <cell r="F1542">
            <v>2578.23</v>
          </cell>
          <cell r="G1542">
            <v>2577.8200000000002</v>
          </cell>
          <cell r="H1542">
            <v>0</v>
          </cell>
          <cell r="I1542">
            <v>0.23</v>
          </cell>
          <cell r="J1542">
            <v>1</v>
          </cell>
          <cell r="K1542">
            <v>1541</v>
          </cell>
        </row>
        <row r="1543">
          <cell r="B1543">
            <v>24797</v>
          </cell>
          <cell r="C1543">
            <v>24744</v>
          </cell>
          <cell r="D1543">
            <v>2579.16</v>
          </cell>
          <cell r="E1543">
            <v>2578.61</v>
          </cell>
          <cell r="F1543">
            <v>2578.17</v>
          </cell>
          <cell r="G1543">
            <v>2577.5100000000002</v>
          </cell>
          <cell r="H1543">
            <v>0</v>
          </cell>
          <cell r="I1543">
            <v>0.23</v>
          </cell>
          <cell r="J1543">
            <v>1</v>
          </cell>
          <cell r="K1543">
            <v>1542</v>
          </cell>
        </row>
        <row r="1544">
          <cell r="B1544">
            <v>24695</v>
          </cell>
          <cell r="C1544">
            <v>24744</v>
          </cell>
          <cell r="D1544">
            <v>2579.1999999999998</v>
          </cell>
          <cell r="E1544">
            <v>2578.61</v>
          </cell>
          <cell r="F1544">
            <v>2578.15</v>
          </cell>
          <cell r="G1544">
            <v>2577.48</v>
          </cell>
          <cell r="H1544">
            <v>0</v>
          </cell>
          <cell r="I1544">
            <v>0.23</v>
          </cell>
          <cell r="J1544">
            <v>1</v>
          </cell>
          <cell r="K1544">
            <v>1543</v>
          </cell>
        </row>
        <row r="1545">
          <cell r="B1545">
            <v>24647</v>
          </cell>
          <cell r="C1545">
            <v>24695</v>
          </cell>
          <cell r="D1545">
            <v>2579.4</v>
          </cell>
          <cell r="E1545">
            <v>2579.1999999999998</v>
          </cell>
          <cell r="F1545">
            <v>2578.2399999999998</v>
          </cell>
          <cell r="G1545">
            <v>2577.7600000000002</v>
          </cell>
          <cell r="H1545">
            <v>0</v>
          </cell>
          <cell r="I1545">
            <v>0.23</v>
          </cell>
          <cell r="J1545">
            <v>0.8</v>
          </cell>
          <cell r="K1545">
            <v>1544</v>
          </cell>
        </row>
        <row r="1546">
          <cell r="B1546">
            <v>24647</v>
          </cell>
          <cell r="C1546">
            <v>25052</v>
          </cell>
          <cell r="D1546">
            <v>2579.4</v>
          </cell>
          <cell r="E1546">
            <v>2578</v>
          </cell>
          <cell r="F1546">
            <v>2578.2600000000002</v>
          </cell>
          <cell r="G1546">
            <v>2576.88</v>
          </cell>
          <cell r="H1546">
            <v>0</v>
          </cell>
          <cell r="I1546">
            <v>0.25</v>
          </cell>
          <cell r="J1546">
            <v>1.5</v>
          </cell>
          <cell r="K1546">
            <v>1545</v>
          </cell>
        </row>
        <row r="1547">
          <cell r="B1547">
            <v>24165</v>
          </cell>
          <cell r="C1547">
            <v>23851</v>
          </cell>
          <cell r="D1547">
            <v>2580.1999999999998</v>
          </cell>
          <cell r="E1547">
            <v>2579.7399999999998</v>
          </cell>
          <cell r="F1547">
            <v>2578.94</v>
          </cell>
          <cell r="G1547">
            <v>2578.2800000000002</v>
          </cell>
          <cell r="H1547">
            <v>0</v>
          </cell>
          <cell r="I1547">
            <v>0.25</v>
          </cell>
          <cell r="J1547">
            <v>0.73</v>
          </cell>
          <cell r="K1547">
            <v>1546</v>
          </cell>
        </row>
        <row r="1548">
          <cell r="B1548">
            <v>23700</v>
          </cell>
          <cell r="C1548">
            <v>23851</v>
          </cell>
          <cell r="D1548">
            <v>2580.21</v>
          </cell>
          <cell r="E1548">
            <v>2579.7399999999998</v>
          </cell>
          <cell r="F1548">
            <v>2578.8200000000002</v>
          </cell>
          <cell r="G1548">
            <v>2578.2800000000002</v>
          </cell>
          <cell r="H1548">
            <v>0</v>
          </cell>
          <cell r="I1548">
            <v>0.2</v>
          </cell>
          <cell r="J1548">
            <v>1.2</v>
          </cell>
          <cell r="K1548">
            <v>1547</v>
          </cell>
        </row>
        <row r="1549">
          <cell r="B1549">
            <v>23700</v>
          </cell>
          <cell r="C1549">
            <v>23516</v>
          </cell>
          <cell r="D1549">
            <v>2580.21</v>
          </cell>
          <cell r="E1549">
            <v>2579.6799999999998</v>
          </cell>
          <cell r="F1549">
            <v>2578.89</v>
          </cell>
          <cell r="G1549">
            <v>2578.35</v>
          </cell>
          <cell r="H1549">
            <v>0</v>
          </cell>
          <cell r="I1549">
            <v>0.23</v>
          </cell>
          <cell r="J1549">
            <v>0.89</v>
          </cell>
          <cell r="K1549">
            <v>1548</v>
          </cell>
        </row>
        <row r="1550">
          <cell r="B1550">
            <v>26959</v>
          </cell>
          <cell r="C1550">
            <v>26934</v>
          </cell>
          <cell r="D1550">
            <v>2577.7199999999998</v>
          </cell>
          <cell r="E1550">
            <v>2578.6999999999998</v>
          </cell>
          <cell r="F1550">
            <v>2577.7199999999998</v>
          </cell>
          <cell r="G1550">
            <v>2577.6999999999998</v>
          </cell>
          <cell r="H1550">
            <v>0</v>
          </cell>
          <cell r="I1550">
            <v>0.3</v>
          </cell>
          <cell r="J1550">
            <v>0.2</v>
          </cell>
          <cell r="K1550">
            <v>1549</v>
          </cell>
        </row>
        <row r="1551">
          <cell r="B1551">
            <v>26933</v>
          </cell>
          <cell r="C1551">
            <v>26920</v>
          </cell>
          <cell r="D1551">
            <v>2581.3000000000002</v>
          </cell>
          <cell r="E1551">
            <v>2581.1999999999998</v>
          </cell>
          <cell r="F1551">
            <v>2580.0100000000002</v>
          </cell>
          <cell r="G1551">
            <v>2579.8000000000002</v>
          </cell>
          <cell r="H1551">
            <v>0</v>
          </cell>
          <cell r="I1551">
            <v>0.2</v>
          </cell>
          <cell r="J1551">
            <v>0.5</v>
          </cell>
          <cell r="K1551">
            <v>1550</v>
          </cell>
        </row>
        <row r="1552">
          <cell r="B1552">
            <v>27041</v>
          </cell>
          <cell r="C1552">
            <v>27066</v>
          </cell>
          <cell r="D1552">
            <v>2579.4</v>
          </cell>
          <cell r="E1552">
            <v>2579.3000000000002</v>
          </cell>
          <cell r="F1552">
            <v>2578.0100000000002</v>
          </cell>
          <cell r="G1552">
            <v>2577.79</v>
          </cell>
          <cell r="H1552">
            <v>0</v>
          </cell>
          <cell r="I1552">
            <v>0.25</v>
          </cell>
          <cell r="J1552">
            <v>2.5</v>
          </cell>
          <cell r="K1552">
            <v>1551</v>
          </cell>
        </row>
        <row r="1553">
          <cell r="B1553">
            <v>26991</v>
          </cell>
          <cell r="C1553">
            <v>27041</v>
          </cell>
          <cell r="D1553">
            <v>2580.44</v>
          </cell>
          <cell r="E1553">
            <v>2579.4</v>
          </cell>
          <cell r="F1553">
            <v>2578.9299999999998</v>
          </cell>
          <cell r="G1553">
            <v>2578</v>
          </cell>
          <cell r="H1553">
            <v>0</v>
          </cell>
          <cell r="I1553">
            <v>0.25</v>
          </cell>
          <cell r="J1553">
            <v>1</v>
          </cell>
          <cell r="K1553">
            <v>1552</v>
          </cell>
        </row>
        <row r="1554">
          <cell r="B1554">
            <v>26976</v>
          </cell>
          <cell r="C1554">
            <v>27012</v>
          </cell>
          <cell r="D1554">
            <v>2580.48</v>
          </cell>
          <cell r="E1554">
            <v>0</v>
          </cell>
          <cell r="F1554">
            <v>2578.41</v>
          </cell>
          <cell r="G1554">
            <v>0</v>
          </cell>
          <cell r="H1554">
            <v>0</v>
          </cell>
          <cell r="I1554">
            <v>0.68</v>
          </cell>
          <cell r="J1554">
            <v>0.4</v>
          </cell>
          <cell r="K1554">
            <v>1553</v>
          </cell>
        </row>
        <row r="1555">
          <cell r="B1555">
            <v>27012</v>
          </cell>
          <cell r="C1555">
            <v>26993</v>
          </cell>
          <cell r="D1555">
            <v>0</v>
          </cell>
          <cell r="E1555">
            <v>2581.0300000000002</v>
          </cell>
          <cell r="F1555">
            <v>0</v>
          </cell>
          <cell r="G1555">
            <v>2578.4299999999998</v>
          </cell>
          <cell r="H1555">
            <v>0</v>
          </cell>
          <cell r="I1555">
            <v>1.25</v>
          </cell>
          <cell r="J1555">
            <v>0.4</v>
          </cell>
          <cell r="K1555">
            <v>1554</v>
          </cell>
        </row>
        <row r="1556">
          <cell r="B1556">
            <v>27044</v>
          </cell>
          <cell r="C1556">
            <v>27012</v>
          </cell>
          <cell r="D1556">
            <v>2580.52</v>
          </cell>
          <cell r="E1556">
            <v>0</v>
          </cell>
          <cell r="F1556">
            <v>2578.56</v>
          </cell>
          <cell r="G1556">
            <v>0</v>
          </cell>
          <cell r="H1556">
            <v>0</v>
          </cell>
          <cell r="I1556">
            <v>1.25</v>
          </cell>
          <cell r="J1556">
            <v>0.4</v>
          </cell>
          <cell r="K1556">
            <v>1555</v>
          </cell>
        </row>
        <row r="1557">
          <cell r="B1557">
            <v>26947</v>
          </cell>
          <cell r="C1557">
            <v>26976</v>
          </cell>
          <cell r="D1557">
            <v>2580.6999999999998</v>
          </cell>
          <cell r="E1557">
            <v>2580.48</v>
          </cell>
          <cell r="F1557">
            <v>2578.63</v>
          </cell>
          <cell r="G1557">
            <v>2578.41</v>
          </cell>
          <cell r="H1557">
            <v>0</v>
          </cell>
          <cell r="I1557">
            <v>0.68</v>
          </cell>
          <cell r="J1557">
            <v>0.4</v>
          </cell>
          <cell r="K1557">
            <v>1556</v>
          </cell>
        </row>
        <row r="1558">
          <cell r="B1558">
            <v>26928</v>
          </cell>
          <cell r="C1558">
            <v>26947</v>
          </cell>
          <cell r="D1558">
            <v>2580.88</v>
          </cell>
          <cell r="E1558">
            <v>2580.6999999999998</v>
          </cell>
          <cell r="F1558">
            <v>2578.85</v>
          </cell>
          <cell r="G1558">
            <v>2579.1999999999998</v>
          </cell>
          <cell r="H1558">
            <v>0</v>
          </cell>
          <cell r="I1558">
            <v>0.6</v>
          </cell>
          <cell r="J1558">
            <v>0.5</v>
          </cell>
          <cell r="K1558">
            <v>1557</v>
          </cell>
        </row>
        <row r="1559">
          <cell r="B1559">
            <v>26896</v>
          </cell>
          <cell r="C1559">
            <v>26928</v>
          </cell>
          <cell r="D1559">
            <v>2581.0500000000002</v>
          </cell>
          <cell r="E1559">
            <v>2580.88</v>
          </cell>
          <cell r="F1559">
            <v>2579.12</v>
          </cell>
          <cell r="G1559">
            <v>2578.9</v>
          </cell>
          <cell r="H1559">
            <v>0</v>
          </cell>
          <cell r="I1559">
            <v>0.6</v>
          </cell>
          <cell r="J1559">
            <v>0.4</v>
          </cell>
          <cell r="K1559">
            <v>1558</v>
          </cell>
        </row>
        <row r="1560">
          <cell r="B1560">
            <v>26853</v>
          </cell>
          <cell r="C1560">
            <v>26875</v>
          </cell>
          <cell r="D1560">
            <v>2580.6999999999998</v>
          </cell>
          <cell r="E1560">
            <v>2580.58</v>
          </cell>
          <cell r="F1560">
            <v>2578.87</v>
          </cell>
          <cell r="G1560">
            <v>2578.6</v>
          </cell>
          <cell r="H1560">
            <v>0</v>
          </cell>
          <cell r="I1560">
            <v>0.25</v>
          </cell>
          <cell r="J1560">
            <v>0.6</v>
          </cell>
          <cell r="K1560">
            <v>1559</v>
          </cell>
        </row>
        <row r="1561">
          <cell r="B1561">
            <v>26851</v>
          </cell>
          <cell r="C1561">
            <v>26333</v>
          </cell>
          <cell r="D1561">
            <v>2578.6999999999998</v>
          </cell>
          <cell r="E1561">
            <v>2579.08</v>
          </cell>
          <cell r="F1561">
            <v>2576.02</v>
          </cell>
          <cell r="G1561">
            <v>2575.86</v>
          </cell>
          <cell r="H1561">
            <v>0</v>
          </cell>
          <cell r="I1561">
            <v>0.9</v>
          </cell>
          <cell r="J1561">
            <v>0.1</v>
          </cell>
          <cell r="K1561">
            <v>1560</v>
          </cell>
        </row>
        <row r="1562">
          <cell r="B1562">
            <v>26861</v>
          </cell>
          <cell r="C1562">
            <v>26699</v>
          </cell>
          <cell r="D1562">
            <v>2580.6999999999998</v>
          </cell>
          <cell r="E1562">
            <v>2580.9499999999998</v>
          </cell>
          <cell r="F1562">
            <v>2579.4499999999998</v>
          </cell>
          <cell r="G1562">
            <v>2579.04</v>
          </cell>
          <cell r="H1562">
            <v>0</v>
          </cell>
          <cell r="I1562">
            <v>0.3</v>
          </cell>
          <cell r="J1562">
            <v>0</v>
          </cell>
          <cell r="K1562">
            <v>1561</v>
          </cell>
        </row>
        <row r="1563">
          <cell r="B1563">
            <v>26797</v>
          </cell>
          <cell r="C1563">
            <v>26853</v>
          </cell>
          <cell r="D1563">
            <v>2580.79</v>
          </cell>
          <cell r="E1563">
            <v>2580.6999999999998</v>
          </cell>
          <cell r="F1563">
            <v>2579</v>
          </cell>
          <cell r="G1563">
            <v>2578.87</v>
          </cell>
          <cell r="H1563">
            <v>0</v>
          </cell>
          <cell r="I1563">
            <v>0.2</v>
          </cell>
          <cell r="J1563">
            <v>0.8</v>
          </cell>
          <cell r="K1563">
            <v>1562</v>
          </cell>
        </row>
        <row r="1564">
          <cell r="B1564">
            <v>26922</v>
          </cell>
          <cell r="C1564">
            <v>26501</v>
          </cell>
          <cell r="D1564">
            <v>2579.77</v>
          </cell>
          <cell r="E1564">
            <v>2578.83</v>
          </cell>
          <cell r="F1564">
            <v>2577.94</v>
          </cell>
          <cell r="G1564">
            <v>2577.44</v>
          </cell>
          <cell r="H1564">
            <v>0</v>
          </cell>
          <cell r="I1564">
            <v>0.35</v>
          </cell>
          <cell r="J1564">
            <v>0.4</v>
          </cell>
          <cell r="K1564">
            <v>1563</v>
          </cell>
        </row>
        <row r="1565">
          <cell r="B1565">
            <v>23084</v>
          </cell>
          <cell r="C1565">
            <v>23096</v>
          </cell>
          <cell r="D1565">
            <v>0</v>
          </cell>
          <cell r="E1565">
            <v>2581.34</v>
          </cell>
          <cell r="F1565">
            <v>0</v>
          </cell>
          <cell r="G1565">
            <v>2579.7600000000002</v>
          </cell>
          <cell r="H1565">
            <v>0</v>
          </cell>
          <cell r="I1565">
            <v>0</v>
          </cell>
          <cell r="J1565">
            <v>0</v>
          </cell>
          <cell r="K1565">
            <v>1564</v>
          </cell>
        </row>
        <row r="1566">
          <cell r="B1566">
            <v>22950</v>
          </cell>
          <cell r="C1566">
            <v>22949</v>
          </cell>
          <cell r="D1566">
            <v>2581.59</v>
          </cell>
          <cell r="E1566">
            <v>2581.11</v>
          </cell>
          <cell r="F1566">
            <v>2580.0700000000002</v>
          </cell>
          <cell r="G1566">
            <v>2579.96</v>
          </cell>
          <cell r="H1566">
            <v>0</v>
          </cell>
          <cell r="I1566">
            <v>0.3</v>
          </cell>
          <cell r="J1566">
            <v>0.56999999999999995</v>
          </cell>
          <cell r="K1566">
            <v>1565</v>
          </cell>
        </row>
        <row r="1567">
          <cell r="B1567">
            <v>22942</v>
          </cell>
          <cell r="C1567">
            <v>22949</v>
          </cell>
          <cell r="D1567">
            <v>2581.3200000000002</v>
          </cell>
          <cell r="E1567">
            <v>2581.11</v>
          </cell>
          <cell r="F1567">
            <v>2580.04</v>
          </cell>
          <cell r="G1567">
            <v>0</v>
          </cell>
          <cell r="H1567">
            <v>0</v>
          </cell>
          <cell r="I1567">
            <v>0.3</v>
          </cell>
          <cell r="J1567">
            <v>0.43</v>
          </cell>
          <cell r="K1567">
            <v>1566</v>
          </cell>
        </row>
        <row r="1568">
          <cell r="B1568">
            <v>22931</v>
          </cell>
          <cell r="C1568">
            <v>22942</v>
          </cell>
          <cell r="D1568">
            <v>2581.4299999999998</v>
          </cell>
          <cell r="E1568">
            <v>2581.3200000000002</v>
          </cell>
          <cell r="F1568">
            <v>2580.16</v>
          </cell>
          <cell r="G1568">
            <v>2580.04</v>
          </cell>
          <cell r="H1568">
            <v>0</v>
          </cell>
          <cell r="I1568">
            <v>0.2</v>
          </cell>
          <cell r="J1568">
            <v>0.7</v>
          </cell>
          <cell r="K1568">
            <v>1567</v>
          </cell>
        </row>
        <row r="1569">
          <cell r="B1569">
            <v>22835</v>
          </cell>
          <cell r="C1569">
            <v>22833</v>
          </cell>
          <cell r="D1569">
            <v>2581.23</v>
          </cell>
          <cell r="E1569">
            <v>2581.34</v>
          </cell>
          <cell r="F1569">
            <v>2580.23</v>
          </cell>
          <cell r="G1569">
            <v>2580.14</v>
          </cell>
          <cell r="H1569">
            <v>0</v>
          </cell>
          <cell r="I1569">
            <v>0.2</v>
          </cell>
          <cell r="J1569">
            <v>0.6</v>
          </cell>
          <cell r="K1569">
            <v>1568</v>
          </cell>
        </row>
        <row r="1570">
          <cell r="B1570">
            <v>23096</v>
          </cell>
          <cell r="C1570">
            <v>23191</v>
          </cell>
          <cell r="D1570">
            <v>2581.34</v>
          </cell>
          <cell r="E1570">
            <v>2580.92</v>
          </cell>
          <cell r="F1570">
            <v>2579.7600000000002</v>
          </cell>
          <cell r="G1570">
            <v>2579.59</v>
          </cell>
          <cell r="H1570">
            <v>0</v>
          </cell>
          <cell r="I1570">
            <v>0.35</v>
          </cell>
          <cell r="J1570">
            <v>0.5</v>
          </cell>
          <cell r="K1570">
            <v>1569</v>
          </cell>
        </row>
        <row r="1571">
          <cell r="B1571">
            <v>22949</v>
          </cell>
          <cell r="C1571">
            <v>23096</v>
          </cell>
          <cell r="D1571">
            <v>2581.11</v>
          </cell>
          <cell r="E1571">
            <v>2581.34</v>
          </cell>
          <cell r="F1571">
            <v>2579.9499999999998</v>
          </cell>
          <cell r="G1571">
            <v>2579.7600000000002</v>
          </cell>
          <cell r="H1571">
            <v>0</v>
          </cell>
          <cell r="I1571">
            <v>0.35</v>
          </cell>
          <cell r="J1571">
            <v>0.5</v>
          </cell>
          <cell r="K1571">
            <v>1570</v>
          </cell>
        </row>
        <row r="1572">
          <cell r="B1572">
            <v>22833</v>
          </cell>
          <cell r="C1572">
            <v>22949</v>
          </cell>
          <cell r="D1572">
            <v>2581.34</v>
          </cell>
          <cell r="E1572">
            <v>2581.11</v>
          </cell>
          <cell r="F1572">
            <v>2580.15</v>
          </cell>
          <cell r="G1572">
            <v>2580</v>
          </cell>
          <cell r="H1572">
            <v>0</v>
          </cell>
          <cell r="I1572">
            <v>0.3</v>
          </cell>
          <cell r="J1572">
            <v>0.46</v>
          </cell>
          <cell r="K1572">
            <v>1571</v>
          </cell>
        </row>
        <row r="1573">
          <cell r="B1573">
            <v>22782</v>
          </cell>
          <cell r="C1573">
            <v>22833</v>
          </cell>
          <cell r="D1573">
            <v>2581.5300000000002</v>
          </cell>
          <cell r="E1573">
            <v>2581.34</v>
          </cell>
          <cell r="F1573">
            <v>2580.23</v>
          </cell>
          <cell r="G1573">
            <v>2580.16</v>
          </cell>
          <cell r="H1573">
            <v>0</v>
          </cell>
          <cell r="I1573">
            <v>0.3</v>
          </cell>
          <cell r="J1573">
            <v>0.56000000000000005</v>
          </cell>
          <cell r="K1573">
            <v>1572</v>
          </cell>
        </row>
        <row r="1574">
          <cell r="B1574">
            <v>22740</v>
          </cell>
          <cell r="C1574">
            <v>22782</v>
          </cell>
          <cell r="D1574">
            <v>0</v>
          </cell>
          <cell r="E1574">
            <v>2581.5300000000002</v>
          </cell>
          <cell r="F1574">
            <v>2580.2600000000002</v>
          </cell>
          <cell r="G1574">
            <v>2580.23</v>
          </cell>
          <cell r="H1574">
            <v>0</v>
          </cell>
          <cell r="I1574">
            <v>0.2</v>
          </cell>
          <cell r="J1574">
            <v>0.7</v>
          </cell>
          <cell r="K1574">
            <v>1573</v>
          </cell>
        </row>
        <row r="1575">
          <cell r="B1575">
            <v>22684</v>
          </cell>
          <cell r="C1575">
            <v>22753</v>
          </cell>
          <cell r="D1575">
            <v>2581.88</v>
          </cell>
          <cell r="E1575">
            <v>2581.4699999999998</v>
          </cell>
          <cell r="F1575">
            <v>2580.35</v>
          </cell>
          <cell r="G1575">
            <v>2580.14</v>
          </cell>
          <cell r="H1575">
            <v>0</v>
          </cell>
          <cell r="I1575">
            <v>0.3</v>
          </cell>
          <cell r="J1575">
            <v>0.9</v>
          </cell>
          <cell r="K1575">
            <v>1574</v>
          </cell>
        </row>
        <row r="1576">
          <cell r="B1576">
            <v>22652</v>
          </cell>
          <cell r="C1576">
            <v>22684</v>
          </cell>
          <cell r="D1576">
            <v>2581.46</v>
          </cell>
          <cell r="E1576">
            <v>2581.88</v>
          </cell>
          <cell r="F1576">
            <v>2580.4899999999998</v>
          </cell>
          <cell r="G1576">
            <v>2580.37</v>
          </cell>
          <cell r="H1576">
            <v>0</v>
          </cell>
          <cell r="I1576">
            <v>0.3</v>
          </cell>
          <cell r="J1576">
            <v>0.56999999999999995</v>
          </cell>
          <cell r="K1576">
            <v>1575</v>
          </cell>
        </row>
        <row r="1577">
          <cell r="B1577">
            <v>22859</v>
          </cell>
          <cell r="C1577">
            <v>22851</v>
          </cell>
          <cell r="D1577">
            <v>2581.64</v>
          </cell>
          <cell r="E1577">
            <v>2581.39</v>
          </cell>
          <cell r="F1577">
            <v>2580.44</v>
          </cell>
          <cell r="G1577">
            <v>2580.2800000000002</v>
          </cell>
          <cell r="H1577">
            <v>0</v>
          </cell>
          <cell r="I1577">
            <v>0.3</v>
          </cell>
          <cell r="J1577">
            <v>0.9</v>
          </cell>
          <cell r="K1577">
            <v>1576</v>
          </cell>
        </row>
        <row r="1578">
          <cell r="B1578">
            <v>22721</v>
          </cell>
          <cell r="C1578">
            <v>22637</v>
          </cell>
          <cell r="D1578">
            <v>2581.06</v>
          </cell>
          <cell r="E1578">
            <v>2580.9899999999998</v>
          </cell>
          <cell r="F1578">
            <v>2579.33</v>
          </cell>
          <cell r="G1578">
            <v>2579.16</v>
          </cell>
          <cell r="H1578">
            <v>0</v>
          </cell>
          <cell r="I1578">
            <v>0.23</v>
          </cell>
          <cell r="J1578">
            <v>0.77</v>
          </cell>
          <cell r="K1578">
            <v>1577</v>
          </cell>
        </row>
        <row r="1579">
          <cell r="B1579">
            <v>22816</v>
          </cell>
          <cell r="C1579">
            <v>22721</v>
          </cell>
          <cell r="D1579">
            <v>2581.13</v>
          </cell>
          <cell r="E1579">
            <v>2581.06</v>
          </cell>
          <cell r="F1579">
            <v>2579.52</v>
          </cell>
          <cell r="G1579">
            <v>2579.3200000000002</v>
          </cell>
          <cell r="H1579">
            <v>0</v>
          </cell>
          <cell r="I1579">
            <v>0.2</v>
          </cell>
          <cell r="J1579">
            <v>0.34</v>
          </cell>
          <cell r="K1579">
            <v>1578</v>
          </cell>
        </row>
        <row r="1580">
          <cell r="B1580">
            <v>22816</v>
          </cell>
          <cell r="C1580">
            <v>22928</v>
          </cell>
          <cell r="D1580">
            <v>2581.13</v>
          </cell>
          <cell r="E1580">
            <v>2581.16</v>
          </cell>
          <cell r="F1580">
            <v>2579.5</v>
          </cell>
          <cell r="G1580">
            <v>2579.34</v>
          </cell>
          <cell r="H1580">
            <v>0</v>
          </cell>
          <cell r="I1580">
            <v>0.2</v>
          </cell>
          <cell r="J1580">
            <v>0.8</v>
          </cell>
          <cell r="K1580">
            <v>1579</v>
          </cell>
        </row>
        <row r="1581">
          <cell r="B1581">
            <v>22928</v>
          </cell>
          <cell r="C1581">
            <v>23005</v>
          </cell>
          <cell r="D1581">
            <v>2581.16</v>
          </cell>
          <cell r="E1581">
            <v>2581.02</v>
          </cell>
          <cell r="F1581">
            <v>2579.5</v>
          </cell>
          <cell r="G1581">
            <v>2579.0500000000002</v>
          </cell>
          <cell r="H1581">
            <v>0</v>
          </cell>
          <cell r="I1581">
            <v>0.23</v>
          </cell>
          <cell r="J1581">
            <v>0.7</v>
          </cell>
          <cell r="K1581">
            <v>1580</v>
          </cell>
        </row>
        <row r="1582">
          <cell r="B1582">
            <v>22586</v>
          </cell>
          <cell r="C1582">
            <v>23005</v>
          </cell>
          <cell r="D1582">
            <v>2581.27</v>
          </cell>
          <cell r="E1582">
            <v>2581.02</v>
          </cell>
          <cell r="F1582">
            <v>2579.7600000000002</v>
          </cell>
          <cell r="G1582">
            <v>2579.0500000000002</v>
          </cell>
          <cell r="H1582">
            <v>0</v>
          </cell>
          <cell r="I1582">
            <v>0.3</v>
          </cell>
          <cell r="J1582">
            <v>0.6</v>
          </cell>
          <cell r="K1582">
            <v>1581</v>
          </cell>
        </row>
        <row r="1583">
          <cell r="B1583">
            <v>22444</v>
          </cell>
          <cell r="C1583">
            <v>22586</v>
          </cell>
          <cell r="D1583">
            <v>2581.38</v>
          </cell>
          <cell r="E1583">
            <v>2581.27</v>
          </cell>
          <cell r="F1583">
            <v>2580.0300000000002</v>
          </cell>
          <cell r="G1583">
            <v>2579.77</v>
          </cell>
          <cell r="H1583">
            <v>0</v>
          </cell>
          <cell r="I1583">
            <v>0.25</v>
          </cell>
          <cell r="J1583">
            <v>0.6</v>
          </cell>
          <cell r="K1583">
            <v>1582</v>
          </cell>
        </row>
        <row r="1584">
          <cell r="B1584">
            <v>22444</v>
          </cell>
          <cell r="C1584">
            <v>22410</v>
          </cell>
          <cell r="D1584">
            <v>2581.38</v>
          </cell>
          <cell r="E1584">
            <v>2581.23</v>
          </cell>
          <cell r="F1584">
            <v>2579.73</v>
          </cell>
          <cell r="G1584">
            <v>2579.48</v>
          </cell>
          <cell r="H1584">
            <v>0</v>
          </cell>
          <cell r="I1584">
            <v>0.45</v>
          </cell>
          <cell r="J1584">
            <v>0.4</v>
          </cell>
          <cell r="K1584">
            <v>1583</v>
          </cell>
        </row>
        <row r="1585">
          <cell r="B1585">
            <v>22531</v>
          </cell>
          <cell r="C1585">
            <v>22642</v>
          </cell>
          <cell r="D1585">
            <v>2581.02</v>
          </cell>
          <cell r="E1585">
            <v>2581.0100000000002</v>
          </cell>
          <cell r="F1585">
            <v>2579.36</v>
          </cell>
          <cell r="G1585">
            <v>2579.2199999999998</v>
          </cell>
          <cell r="H1585">
            <v>0</v>
          </cell>
          <cell r="I1585">
            <v>0.6</v>
          </cell>
          <cell r="J1585">
            <v>0.4</v>
          </cell>
          <cell r="K1585">
            <v>1584</v>
          </cell>
        </row>
        <row r="1586">
          <cell r="B1586">
            <v>22410</v>
          </cell>
          <cell r="C1586">
            <v>22531</v>
          </cell>
          <cell r="D1586">
            <v>2581.23</v>
          </cell>
          <cell r="E1586">
            <v>2581.02</v>
          </cell>
          <cell r="F1586">
            <v>2579.48</v>
          </cell>
          <cell r="G1586">
            <v>2579.36</v>
          </cell>
          <cell r="H1586">
            <v>0</v>
          </cell>
          <cell r="I1586">
            <v>0.6</v>
          </cell>
          <cell r="J1586">
            <v>0.4</v>
          </cell>
          <cell r="K1586">
            <v>1585</v>
          </cell>
        </row>
        <row r="1587">
          <cell r="B1587">
            <v>22642</v>
          </cell>
          <cell r="C1587">
            <v>22637</v>
          </cell>
          <cell r="D1587">
            <v>2581.0100000000002</v>
          </cell>
          <cell r="E1587">
            <v>2580.9899999999998</v>
          </cell>
          <cell r="F1587">
            <v>2579.23</v>
          </cell>
          <cell r="G1587">
            <v>2579.16</v>
          </cell>
          <cell r="H1587">
            <v>0</v>
          </cell>
          <cell r="I1587">
            <v>0.6</v>
          </cell>
          <cell r="J1587">
            <v>0.4</v>
          </cell>
          <cell r="K1587">
            <v>1586</v>
          </cell>
        </row>
        <row r="1588">
          <cell r="B1588">
            <v>22718</v>
          </cell>
          <cell r="C1588">
            <v>22671</v>
          </cell>
          <cell r="D1588">
            <v>2581.4699999999998</v>
          </cell>
          <cell r="E1588">
            <v>2581.3000000000002</v>
          </cell>
          <cell r="F1588">
            <v>2579.27</v>
          </cell>
          <cell r="G1588">
            <v>2579.4499999999998</v>
          </cell>
          <cell r="H1588">
            <v>0</v>
          </cell>
          <cell r="I1588">
            <v>0.53</v>
          </cell>
          <cell r="J1588">
            <v>0.5</v>
          </cell>
          <cell r="K1588">
            <v>1587</v>
          </cell>
        </row>
        <row r="1589">
          <cell r="B1589">
            <v>22753</v>
          </cell>
          <cell r="C1589">
            <v>22718</v>
          </cell>
          <cell r="D1589">
            <v>2581.4699999999998</v>
          </cell>
          <cell r="E1589">
            <v>2581.3000000000002</v>
          </cell>
          <cell r="F1589">
            <v>2579.27</v>
          </cell>
          <cell r="G1589">
            <v>2579.4499999999998</v>
          </cell>
          <cell r="H1589">
            <v>0</v>
          </cell>
          <cell r="I1589">
            <v>0.53</v>
          </cell>
          <cell r="J1589">
            <v>0.5</v>
          </cell>
          <cell r="K1589">
            <v>1588</v>
          </cell>
        </row>
        <row r="1590">
          <cell r="B1590">
            <v>22753</v>
          </cell>
          <cell r="C1590">
            <v>22851</v>
          </cell>
          <cell r="D1590">
            <v>2581.4699999999998</v>
          </cell>
          <cell r="E1590">
            <v>2581.39</v>
          </cell>
          <cell r="F1590">
            <v>0</v>
          </cell>
          <cell r="G1590">
            <v>2580.2800000000002</v>
          </cell>
          <cell r="H1590">
            <v>0</v>
          </cell>
          <cell r="I1590">
            <v>0.3</v>
          </cell>
          <cell r="J1590">
            <v>0.4</v>
          </cell>
          <cell r="K1590">
            <v>1589</v>
          </cell>
        </row>
        <row r="1591">
          <cell r="B1591">
            <v>22851</v>
          </cell>
          <cell r="C1591">
            <v>23154</v>
          </cell>
          <cell r="D1591">
            <v>2581.39</v>
          </cell>
          <cell r="E1591">
            <v>2581.13</v>
          </cell>
          <cell r="F1591">
            <v>2580.2800000000002</v>
          </cell>
          <cell r="G1591">
            <v>2579.83</v>
          </cell>
          <cell r="H1591">
            <v>0</v>
          </cell>
          <cell r="I1591">
            <v>0.4</v>
          </cell>
          <cell r="J1591">
            <v>0.4</v>
          </cell>
          <cell r="K1591">
            <v>1590</v>
          </cell>
        </row>
        <row r="1592">
          <cell r="B1592">
            <v>22851</v>
          </cell>
          <cell r="C1592">
            <v>22828</v>
          </cell>
          <cell r="D1592">
            <v>2581.39</v>
          </cell>
          <cell r="E1592">
            <v>2581.77</v>
          </cell>
          <cell r="F1592">
            <v>2580.3200000000002</v>
          </cell>
          <cell r="G1592">
            <v>2580.06</v>
          </cell>
          <cell r="H1592">
            <v>0</v>
          </cell>
          <cell r="I1592">
            <v>0.23</v>
          </cell>
          <cell r="J1592">
            <v>0.5</v>
          </cell>
          <cell r="K1592">
            <v>1591</v>
          </cell>
        </row>
        <row r="1593">
          <cell r="B1593">
            <v>23124</v>
          </cell>
          <cell r="C1593">
            <v>23464</v>
          </cell>
          <cell r="D1593">
            <v>2581.52</v>
          </cell>
          <cell r="E1593">
            <v>2581.21</v>
          </cell>
          <cell r="F1593">
            <v>2579.7399999999998</v>
          </cell>
          <cell r="G1593">
            <v>2579.34</v>
          </cell>
          <cell r="H1593">
            <v>0</v>
          </cell>
          <cell r="I1593">
            <v>0.45</v>
          </cell>
          <cell r="J1593">
            <v>0.4</v>
          </cell>
          <cell r="K1593">
            <v>1592</v>
          </cell>
        </row>
        <row r="1594">
          <cell r="B1594">
            <v>22828</v>
          </cell>
          <cell r="C1594">
            <v>23124</v>
          </cell>
          <cell r="D1594">
            <v>2581.77</v>
          </cell>
          <cell r="E1594">
            <v>2581.52</v>
          </cell>
          <cell r="F1594">
            <v>2580.06</v>
          </cell>
          <cell r="G1594">
            <v>2579.7399999999998</v>
          </cell>
          <cell r="H1594">
            <v>0</v>
          </cell>
          <cell r="I1594">
            <v>0.35</v>
          </cell>
          <cell r="J1594">
            <v>0.4</v>
          </cell>
          <cell r="K1594">
            <v>1593</v>
          </cell>
        </row>
        <row r="1595">
          <cell r="B1595">
            <v>23086</v>
          </cell>
          <cell r="C1595">
            <v>23428</v>
          </cell>
          <cell r="D1595">
            <v>2581.1799999999998</v>
          </cell>
          <cell r="E1595">
            <v>2581.02</v>
          </cell>
          <cell r="F1595">
            <v>2579.58</v>
          </cell>
          <cell r="G1595">
            <v>2578.98</v>
          </cell>
          <cell r="H1595">
            <v>0</v>
          </cell>
          <cell r="I1595">
            <v>0.38</v>
          </cell>
          <cell r="J1595">
            <v>0.6</v>
          </cell>
          <cell r="K1595">
            <v>1594</v>
          </cell>
        </row>
        <row r="1596">
          <cell r="B1596">
            <v>22775</v>
          </cell>
          <cell r="C1596">
            <v>23086</v>
          </cell>
          <cell r="D1596">
            <v>2581.3000000000002</v>
          </cell>
          <cell r="E1596">
            <v>2581.1799999999998</v>
          </cell>
          <cell r="F1596">
            <v>2580.06</v>
          </cell>
          <cell r="G1596">
            <v>2579.58</v>
          </cell>
          <cell r="H1596">
            <v>0</v>
          </cell>
          <cell r="I1596">
            <v>0.3</v>
          </cell>
          <cell r="J1596">
            <v>0.6</v>
          </cell>
          <cell r="K1596">
            <v>1595</v>
          </cell>
        </row>
        <row r="1597">
          <cell r="B1597">
            <v>23150</v>
          </cell>
          <cell r="C1597">
            <v>23377</v>
          </cell>
          <cell r="D1597">
            <v>2580.84</v>
          </cell>
          <cell r="E1597">
            <v>2580.5700000000002</v>
          </cell>
          <cell r="F1597">
            <v>2578.66</v>
          </cell>
          <cell r="G1597">
            <v>2578.4299999999998</v>
          </cell>
          <cell r="H1597">
            <v>0</v>
          </cell>
          <cell r="I1597">
            <v>0.83</v>
          </cell>
          <cell r="J1597">
            <v>0.3</v>
          </cell>
          <cell r="K1597">
            <v>1596</v>
          </cell>
        </row>
        <row r="1598">
          <cell r="B1598">
            <v>22898</v>
          </cell>
          <cell r="C1598">
            <v>23150</v>
          </cell>
          <cell r="D1598">
            <v>2581.13</v>
          </cell>
          <cell r="E1598">
            <v>2580.84</v>
          </cell>
          <cell r="F1598">
            <v>2578.9</v>
          </cell>
          <cell r="G1598">
            <v>2578.66</v>
          </cell>
          <cell r="H1598">
            <v>0</v>
          </cell>
          <cell r="I1598">
            <v>0.83</v>
          </cell>
          <cell r="J1598">
            <v>0.3</v>
          </cell>
          <cell r="K1598">
            <v>1597</v>
          </cell>
        </row>
        <row r="1599">
          <cell r="B1599">
            <v>22671</v>
          </cell>
          <cell r="C1599">
            <v>22898</v>
          </cell>
          <cell r="D1599">
            <v>2581.39</v>
          </cell>
          <cell r="E1599">
            <v>2581.13</v>
          </cell>
          <cell r="F1599">
            <v>2579.11</v>
          </cell>
          <cell r="G1599">
            <v>2578.9</v>
          </cell>
          <cell r="H1599">
            <v>0</v>
          </cell>
          <cell r="I1599">
            <v>0.83</v>
          </cell>
          <cell r="J1599">
            <v>0.3</v>
          </cell>
          <cell r="K1599">
            <v>1598</v>
          </cell>
        </row>
        <row r="1600">
          <cell r="B1600">
            <v>23392</v>
          </cell>
          <cell r="C1600">
            <v>23377</v>
          </cell>
          <cell r="D1600">
            <v>2580.73</v>
          </cell>
          <cell r="E1600">
            <v>2580.5700000000002</v>
          </cell>
          <cell r="F1600">
            <v>2578.62</v>
          </cell>
          <cell r="G1600">
            <v>2578.4299999999998</v>
          </cell>
          <cell r="H1600">
            <v>0</v>
          </cell>
          <cell r="I1600">
            <v>0.53</v>
          </cell>
          <cell r="J1600">
            <v>0.6</v>
          </cell>
          <cell r="K1600">
            <v>1599</v>
          </cell>
        </row>
        <row r="1601">
          <cell r="B1601">
            <v>23428</v>
          </cell>
          <cell r="C1601">
            <v>23392</v>
          </cell>
          <cell r="D1601">
            <v>2581.02</v>
          </cell>
          <cell r="E1601">
            <v>2580.73</v>
          </cell>
          <cell r="F1601">
            <v>2578.98</v>
          </cell>
          <cell r="G1601">
            <v>2578.62</v>
          </cell>
          <cell r="H1601">
            <v>0</v>
          </cell>
          <cell r="I1601">
            <v>0.53</v>
          </cell>
          <cell r="J1601">
            <v>0.6</v>
          </cell>
          <cell r="K1601">
            <v>1600</v>
          </cell>
        </row>
        <row r="1602">
          <cell r="B1602">
            <v>23464</v>
          </cell>
          <cell r="C1602">
            <v>23428</v>
          </cell>
          <cell r="D1602">
            <v>2581.21</v>
          </cell>
          <cell r="E1602">
            <v>2581.02</v>
          </cell>
          <cell r="F1602">
            <v>2579.34</v>
          </cell>
          <cell r="G1602">
            <v>2578.98</v>
          </cell>
          <cell r="H1602">
            <v>0</v>
          </cell>
          <cell r="I1602">
            <v>0.45</v>
          </cell>
          <cell r="J1602">
            <v>0.6</v>
          </cell>
          <cell r="K1602">
            <v>1601</v>
          </cell>
        </row>
        <row r="1603">
          <cell r="B1603">
            <v>23464</v>
          </cell>
          <cell r="C1603">
            <v>23489</v>
          </cell>
          <cell r="D1603">
            <v>2581.21</v>
          </cell>
          <cell r="E1603">
            <v>2580.83</v>
          </cell>
          <cell r="F1603">
            <v>2579.96</v>
          </cell>
          <cell r="G1603">
            <v>2579.44</v>
          </cell>
          <cell r="H1603">
            <v>0</v>
          </cell>
          <cell r="I1603">
            <v>0.23</v>
          </cell>
          <cell r="J1603">
            <v>1</v>
          </cell>
          <cell r="K1603">
            <v>1602</v>
          </cell>
        </row>
        <row r="1604">
          <cell r="B1604">
            <v>23154</v>
          </cell>
          <cell r="C1604">
            <v>23191</v>
          </cell>
          <cell r="D1604">
            <v>2581.13</v>
          </cell>
          <cell r="E1604">
            <v>2580.92</v>
          </cell>
          <cell r="F1604">
            <v>2579.9899999999998</v>
          </cell>
          <cell r="G1604">
            <v>2579.59</v>
          </cell>
          <cell r="H1604">
            <v>0</v>
          </cell>
          <cell r="I1604">
            <v>0.3</v>
          </cell>
          <cell r="J1604">
            <v>0.6</v>
          </cell>
          <cell r="K1604">
            <v>1603</v>
          </cell>
        </row>
        <row r="1605">
          <cell r="B1605">
            <v>23154</v>
          </cell>
          <cell r="C1605">
            <v>23489</v>
          </cell>
          <cell r="D1605">
            <v>2581.13</v>
          </cell>
          <cell r="E1605">
            <v>2580.83</v>
          </cell>
          <cell r="F1605">
            <v>2579.83</v>
          </cell>
          <cell r="G1605">
            <v>2579.44</v>
          </cell>
          <cell r="H1605">
            <v>0</v>
          </cell>
          <cell r="I1605">
            <v>0.45</v>
          </cell>
          <cell r="J1605">
            <v>0.4</v>
          </cell>
          <cell r="K1605">
            <v>1604</v>
          </cell>
        </row>
        <row r="1606">
          <cell r="B1606">
            <v>23122</v>
          </cell>
          <cell r="C1606">
            <v>23014</v>
          </cell>
          <cell r="D1606">
            <v>0</v>
          </cell>
          <cell r="E1606">
            <v>2579.15</v>
          </cell>
          <cell r="F1606">
            <v>2577.73</v>
          </cell>
          <cell r="G1606">
            <v>0</v>
          </cell>
          <cell r="H1606">
            <v>0</v>
          </cell>
          <cell r="I1606">
            <v>0.9</v>
          </cell>
          <cell r="J1606">
            <v>0.5</v>
          </cell>
          <cell r="K1606">
            <v>1605</v>
          </cell>
        </row>
        <row r="1607">
          <cell r="B1607">
            <v>23287</v>
          </cell>
          <cell r="C1607">
            <v>23122</v>
          </cell>
          <cell r="D1607">
            <v>2579.37</v>
          </cell>
          <cell r="E1607">
            <v>0</v>
          </cell>
          <cell r="F1607">
            <v>2577.94</v>
          </cell>
          <cell r="G1607">
            <v>2577.73</v>
          </cell>
          <cell r="H1607">
            <v>0</v>
          </cell>
          <cell r="I1607">
            <v>0.3</v>
          </cell>
          <cell r="J1607">
            <v>0.4</v>
          </cell>
          <cell r="K1607">
            <v>1606</v>
          </cell>
        </row>
        <row r="1608">
          <cell r="B1608">
            <v>23382</v>
          </cell>
          <cell r="C1608">
            <v>23258</v>
          </cell>
          <cell r="D1608">
            <v>2580.6799999999998</v>
          </cell>
          <cell r="E1608">
            <v>2580.7800000000002</v>
          </cell>
          <cell r="F1608">
            <v>2579.36</v>
          </cell>
          <cell r="G1608">
            <v>2578.52</v>
          </cell>
          <cell r="H1608">
            <v>0</v>
          </cell>
          <cell r="I1608">
            <v>0.2</v>
          </cell>
          <cell r="J1608">
            <v>1.91</v>
          </cell>
          <cell r="K1608">
            <v>1607</v>
          </cell>
        </row>
        <row r="1609">
          <cell r="B1609">
            <v>23434</v>
          </cell>
          <cell r="C1609">
            <v>23232</v>
          </cell>
          <cell r="D1609">
            <v>2579.83</v>
          </cell>
          <cell r="E1609">
            <v>2579.42</v>
          </cell>
          <cell r="F1609">
            <v>2578.37</v>
          </cell>
          <cell r="G1609">
            <v>2577.88</v>
          </cell>
          <cell r="H1609">
            <v>0</v>
          </cell>
          <cell r="I1609">
            <v>0.3</v>
          </cell>
          <cell r="J1609">
            <v>0.78</v>
          </cell>
          <cell r="K1609">
            <v>1608</v>
          </cell>
        </row>
        <row r="1610">
          <cell r="B1610">
            <v>23000</v>
          </cell>
          <cell r="C1610">
            <v>23014</v>
          </cell>
          <cell r="D1610">
            <v>0</v>
          </cell>
          <cell r="E1610">
            <v>2579.15</v>
          </cell>
          <cell r="F1610">
            <v>2577.42</v>
          </cell>
          <cell r="G1610">
            <v>2579.34</v>
          </cell>
          <cell r="H1610">
            <v>0</v>
          </cell>
          <cell r="I1610">
            <v>2.2799999999999998</v>
          </cell>
          <cell r="J1610">
            <v>0.4</v>
          </cell>
          <cell r="K1610">
            <v>1609</v>
          </cell>
        </row>
        <row r="1611">
          <cell r="B1611">
            <v>22985</v>
          </cell>
          <cell r="C1611">
            <v>23000</v>
          </cell>
          <cell r="D1611">
            <v>2579.21</v>
          </cell>
          <cell r="E1611">
            <v>0</v>
          </cell>
          <cell r="F1611">
            <v>2577.81</v>
          </cell>
          <cell r="G1611">
            <v>2577.62</v>
          </cell>
          <cell r="H1611">
            <v>0</v>
          </cell>
          <cell r="I1611">
            <v>0.9</v>
          </cell>
          <cell r="J1611">
            <v>3.8</v>
          </cell>
          <cell r="K1611">
            <v>1610</v>
          </cell>
        </row>
        <row r="1612">
          <cell r="B1612">
            <v>23006</v>
          </cell>
          <cell r="C1612">
            <v>23000</v>
          </cell>
          <cell r="D1612">
            <v>0</v>
          </cell>
          <cell r="E1612">
            <v>0</v>
          </cell>
          <cell r="F1612">
            <v>2577.64</v>
          </cell>
          <cell r="G1612">
            <v>2577.42</v>
          </cell>
          <cell r="H1612">
            <v>0</v>
          </cell>
          <cell r="I1612">
            <v>0.9</v>
          </cell>
          <cell r="J1612">
            <v>4.5999999999999996</v>
          </cell>
          <cell r="K1612">
            <v>1611</v>
          </cell>
        </row>
        <row r="1613">
          <cell r="B1613">
            <v>23232</v>
          </cell>
          <cell r="C1613">
            <v>23006</v>
          </cell>
          <cell r="D1613">
            <v>2579.42</v>
          </cell>
          <cell r="E1613">
            <v>0</v>
          </cell>
          <cell r="F1613">
            <v>2577.69</v>
          </cell>
          <cell r="G1613">
            <v>2577.65</v>
          </cell>
          <cell r="H1613">
            <v>0</v>
          </cell>
          <cell r="I1613">
            <v>0.53</v>
          </cell>
          <cell r="J1613">
            <v>0.4</v>
          </cell>
          <cell r="K1613">
            <v>1612</v>
          </cell>
        </row>
        <row r="1614">
          <cell r="B1614">
            <v>23206</v>
          </cell>
          <cell r="C1614">
            <v>23232</v>
          </cell>
          <cell r="D1614">
            <v>2580.46</v>
          </cell>
          <cell r="E1614">
            <v>2579.42</v>
          </cell>
          <cell r="F1614">
            <v>2578.3000000000002</v>
          </cell>
          <cell r="G1614">
            <v>2577.89</v>
          </cell>
          <cell r="H1614">
            <v>0</v>
          </cell>
          <cell r="I1614">
            <v>0.45</v>
          </cell>
          <cell r="J1614">
            <v>0.51</v>
          </cell>
          <cell r="K1614">
            <v>1613</v>
          </cell>
        </row>
        <row r="1615">
          <cell r="B1615">
            <v>23258</v>
          </cell>
          <cell r="C1615">
            <v>23206</v>
          </cell>
          <cell r="D1615">
            <v>2580.7800000000002</v>
          </cell>
          <cell r="E1615">
            <v>2580.46</v>
          </cell>
          <cell r="F1615">
            <v>2578.5100000000002</v>
          </cell>
          <cell r="G1615">
            <v>2578.2800000000002</v>
          </cell>
          <cell r="H1615">
            <v>0</v>
          </cell>
          <cell r="I1615">
            <v>0.4</v>
          </cell>
          <cell r="J1615">
            <v>0.52</v>
          </cell>
          <cell r="K1615">
            <v>1614</v>
          </cell>
        </row>
        <row r="1616">
          <cell r="B1616">
            <v>22637</v>
          </cell>
          <cell r="C1616">
            <v>22603</v>
          </cell>
          <cell r="D1616">
            <v>2580.9899999999998</v>
          </cell>
          <cell r="E1616">
            <v>2580.85</v>
          </cell>
          <cell r="F1616">
            <v>2579.15</v>
          </cell>
          <cell r="G1616">
            <v>2578.59</v>
          </cell>
          <cell r="H1616">
            <v>0</v>
          </cell>
          <cell r="I1616">
            <v>0.6</v>
          </cell>
          <cell r="J1616">
            <v>0.57999999999999996</v>
          </cell>
          <cell r="K1616">
            <v>1615</v>
          </cell>
        </row>
        <row r="1617">
          <cell r="B1617">
            <v>23303</v>
          </cell>
          <cell r="C1617">
            <v>23638</v>
          </cell>
          <cell r="D1617">
            <v>2581.1</v>
          </cell>
          <cell r="E1617">
            <v>2580.69</v>
          </cell>
          <cell r="F1617">
            <v>2579.85</v>
          </cell>
          <cell r="G1617">
            <v>2579.65</v>
          </cell>
          <cell r="H1617">
            <v>0</v>
          </cell>
          <cell r="I1617">
            <v>0.6</v>
          </cell>
          <cell r="J1617">
            <v>0.2</v>
          </cell>
          <cell r="K1617">
            <v>1616</v>
          </cell>
        </row>
        <row r="1618">
          <cell r="B1618">
            <v>23272</v>
          </cell>
          <cell r="C1618">
            <v>23600</v>
          </cell>
          <cell r="D1618">
            <v>2580.14</v>
          </cell>
          <cell r="E1618">
            <v>2580.1</v>
          </cell>
          <cell r="F1618">
            <v>2579.1</v>
          </cell>
          <cell r="G1618">
            <v>2578.9</v>
          </cell>
          <cell r="H1618">
            <v>0</v>
          </cell>
          <cell r="I1618">
            <v>0.53</v>
          </cell>
          <cell r="J1618">
            <v>0.2</v>
          </cell>
          <cell r="K1618">
            <v>1617</v>
          </cell>
        </row>
        <row r="1619">
          <cell r="B1619">
            <v>26262</v>
          </cell>
          <cell r="C1619">
            <v>26370</v>
          </cell>
          <cell r="D1619">
            <v>2580.9299999999998</v>
          </cell>
          <cell r="E1619">
            <v>2581.2800000000002</v>
          </cell>
          <cell r="F1619">
            <v>2579.6999999999998</v>
          </cell>
          <cell r="G1619">
            <v>2579.4699999999998</v>
          </cell>
          <cell r="H1619">
            <v>0</v>
          </cell>
          <cell r="I1619">
            <v>0.45</v>
          </cell>
          <cell r="J1619">
            <v>0.6</v>
          </cell>
          <cell r="K1619">
            <v>1618</v>
          </cell>
        </row>
        <row r="1620">
          <cell r="B1620">
            <v>26370</v>
          </cell>
          <cell r="C1620">
            <v>26726</v>
          </cell>
          <cell r="D1620">
            <v>2581.2800000000002</v>
          </cell>
          <cell r="E1620">
            <v>2580.64</v>
          </cell>
          <cell r="F1620">
            <v>2579.59</v>
          </cell>
          <cell r="G1620">
            <v>2579.2199999999998</v>
          </cell>
          <cell r="H1620">
            <v>0</v>
          </cell>
          <cell r="I1620">
            <v>0.6</v>
          </cell>
          <cell r="J1620">
            <v>0.3</v>
          </cell>
          <cell r="K1620">
            <v>1619</v>
          </cell>
        </row>
        <row r="1621">
          <cell r="B1621">
            <v>26370</v>
          </cell>
          <cell r="C1621">
            <v>26236</v>
          </cell>
          <cell r="D1621">
            <v>2581.2800000000002</v>
          </cell>
          <cell r="E1621">
            <v>2580.0500000000002</v>
          </cell>
          <cell r="F1621">
            <v>2580</v>
          </cell>
          <cell r="G1621">
            <v>2578.8000000000002</v>
          </cell>
          <cell r="H1621">
            <v>0</v>
          </cell>
          <cell r="I1621">
            <v>0.35</v>
          </cell>
          <cell r="J1621">
            <v>1.3</v>
          </cell>
          <cell r="K1621">
            <v>1620</v>
          </cell>
        </row>
        <row r="1622">
          <cell r="B1622">
            <v>26236</v>
          </cell>
          <cell r="C1622">
            <v>26583</v>
          </cell>
          <cell r="D1622">
            <v>2580.0500000000002</v>
          </cell>
          <cell r="E1622">
            <v>2579.9299999999998</v>
          </cell>
          <cell r="F1622">
            <v>2578.85</v>
          </cell>
          <cell r="G1622">
            <v>0</v>
          </cell>
          <cell r="H1622">
            <v>0</v>
          </cell>
          <cell r="I1622">
            <v>0.53</v>
          </cell>
          <cell r="J1622">
            <v>0.3</v>
          </cell>
          <cell r="K1622">
            <v>1621</v>
          </cell>
        </row>
        <row r="1623">
          <cell r="B1623">
            <v>26016</v>
          </cell>
          <cell r="C1623">
            <v>26228</v>
          </cell>
          <cell r="D1623">
            <v>2579.7800000000002</v>
          </cell>
          <cell r="E1623">
            <v>2579.39</v>
          </cell>
          <cell r="F1623">
            <v>2578.23</v>
          </cell>
          <cell r="G1623">
            <v>2577.6999999999998</v>
          </cell>
          <cell r="H1623">
            <v>0</v>
          </cell>
          <cell r="I1623">
            <v>0.45</v>
          </cell>
          <cell r="J1623">
            <v>0.4</v>
          </cell>
          <cell r="K1623">
            <v>1622</v>
          </cell>
        </row>
        <row r="1624">
          <cell r="B1624">
            <v>26583</v>
          </cell>
          <cell r="C1624">
            <v>26450</v>
          </cell>
          <cell r="D1624">
            <v>2579.9299999999998</v>
          </cell>
          <cell r="E1624">
            <v>2579.2199999999998</v>
          </cell>
          <cell r="F1624">
            <v>2578.48</v>
          </cell>
          <cell r="G1624">
            <v>2578.04</v>
          </cell>
          <cell r="H1624">
            <v>0</v>
          </cell>
          <cell r="I1624">
            <v>0.6</v>
          </cell>
          <cell r="J1624">
            <v>0.5</v>
          </cell>
          <cell r="K1624">
            <v>1623</v>
          </cell>
        </row>
        <row r="1625">
          <cell r="B1625">
            <v>26726</v>
          </cell>
          <cell r="C1625">
            <v>26583</v>
          </cell>
          <cell r="D1625">
            <v>2580.64</v>
          </cell>
          <cell r="E1625">
            <v>2579.9299999999998</v>
          </cell>
          <cell r="F1625">
            <v>2579.48</v>
          </cell>
          <cell r="G1625">
            <v>2578.58</v>
          </cell>
          <cell r="H1625">
            <v>0</v>
          </cell>
          <cell r="I1625">
            <v>0.3</v>
          </cell>
          <cell r="J1625">
            <v>1.3</v>
          </cell>
          <cell r="K1625">
            <v>1624</v>
          </cell>
        </row>
        <row r="1626">
          <cell r="B1626">
            <v>26743</v>
          </cell>
          <cell r="C1626">
            <v>26724</v>
          </cell>
          <cell r="D1626">
            <v>2578.98</v>
          </cell>
          <cell r="E1626">
            <v>2578.96</v>
          </cell>
          <cell r="F1626">
            <v>2577.56</v>
          </cell>
          <cell r="G1626">
            <v>2577.5300000000002</v>
          </cell>
          <cell r="H1626">
            <v>2</v>
          </cell>
          <cell r="I1626">
            <v>1.2</v>
          </cell>
          <cell r="J1626">
            <v>0.25</v>
          </cell>
          <cell r="K1626">
            <v>1625</v>
          </cell>
        </row>
        <row r="1627">
          <cell r="B1627">
            <v>26781</v>
          </cell>
          <cell r="C1627">
            <v>26743</v>
          </cell>
          <cell r="D1627">
            <v>2579.0500000000002</v>
          </cell>
          <cell r="E1627">
            <v>2578.98</v>
          </cell>
          <cell r="F1627">
            <v>2577.66</v>
          </cell>
          <cell r="G1627">
            <v>2577.56</v>
          </cell>
          <cell r="H1627">
            <v>2</v>
          </cell>
          <cell r="I1627">
            <v>1.2</v>
          </cell>
          <cell r="J1627">
            <v>0.31</v>
          </cell>
          <cell r="K1627">
            <v>1626</v>
          </cell>
        </row>
        <row r="1628">
          <cell r="B1628">
            <v>26721</v>
          </cell>
          <cell r="C1628">
            <v>26743</v>
          </cell>
          <cell r="D1628">
            <v>2579.17</v>
          </cell>
          <cell r="E1628">
            <v>0</v>
          </cell>
          <cell r="F1628">
            <v>2577.1799999999998</v>
          </cell>
          <cell r="G1628">
            <v>2577.17</v>
          </cell>
          <cell r="H1628">
            <v>0</v>
          </cell>
          <cell r="I1628">
            <v>0.75</v>
          </cell>
          <cell r="J1628">
            <v>0.09</v>
          </cell>
          <cell r="K1628">
            <v>1627</v>
          </cell>
        </row>
        <row r="1629">
          <cell r="B1629">
            <v>26316</v>
          </cell>
          <cell r="C1629">
            <v>26721</v>
          </cell>
          <cell r="D1629">
            <v>2579.63</v>
          </cell>
          <cell r="E1629">
            <v>2579.17</v>
          </cell>
          <cell r="F1629">
            <v>2577.27</v>
          </cell>
          <cell r="G1629">
            <v>2577.1799999999998</v>
          </cell>
          <cell r="H1629">
            <v>0</v>
          </cell>
          <cell r="I1629">
            <v>0.75</v>
          </cell>
          <cell r="J1629">
            <v>7.0000000000000007E-2</v>
          </cell>
          <cell r="K1629">
            <v>1628</v>
          </cell>
        </row>
        <row r="1630">
          <cell r="B1630">
            <v>26481</v>
          </cell>
          <cell r="C1630">
            <v>26781</v>
          </cell>
          <cell r="D1630">
            <v>2578.33</v>
          </cell>
          <cell r="E1630">
            <v>2579.0500000000002</v>
          </cell>
          <cell r="F1630">
            <v>2577.5</v>
          </cell>
          <cell r="G1630">
            <v>2577.09</v>
          </cell>
          <cell r="H1630">
            <v>0</v>
          </cell>
          <cell r="I1630">
            <v>0.38</v>
          </cell>
          <cell r="J1630">
            <v>0.4</v>
          </cell>
          <cell r="K1630">
            <v>1629</v>
          </cell>
        </row>
        <row r="1631">
          <cell r="B1631">
            <v>23679</v>
          </cell>
          <cell r="C1631">
            <v>23892</v>
          </cell>
          <cell r="D1631">
            <v>2580.0300000000002</v>
          </cell>
          <cell r="E1631">
            <v>2579.8200000000002</v>
          </cell>
          <cell r="F1631">
            <v>2579.0100000000002</v>
          </cell>
          <cell r="G1631">
            <v>2578.75</v>
          </cell>
          <cell r="H1631">
            <v>0</v>
          </cell>
          <cell r="I1631">
            <v>0.3</v>
          </cell>
          <cell r="J1631">
            <v>0.4</v>
          </cell>
          <cell r="K1631">
            <v>1630</v>
          </cell>
        </row>
        <row r="1632">
          <cell r="B1632">
            <v>23892</v>
          </cell>
          <cell r="C1632">
            <v>24255</v>
          </cell>
          <cell r="D1632">
            <v>2579.8200000000002</v>
          </cell>
          <cell r="E1632">
            <v>2579.4899999999998</v>
          </cell>
          <cell r="F1632">
            <v>2578.75</v>
          </cell>
          <cell r="G1632">
            <v>2578.4499999999998</v>
          </cell>
          <cell r="H1632">
            <v>0</v>
          </cell>
          <cell r="I1632">
            <v>0.45</v>
          </cell>
          <cell r="J1632">
            <v>0.3</v>
          </cell>
          <cell r="K1632">
            <v>1631</v>
          </cell>
        </row>
        <row r="1633">
          <cell r="B1633">
            <v>23968</v>
          </cell>
          <cell r="C1633">
            <v>24331</v>
          </cell>
          <cell r="D1633">
            <v>2580.42</v>
          </cell>
          <cell r="E1633">
            <v>2579.91</v>
          </cell>
          <cell r="F1633">
            <v>2579.25</v>
          </cell>
          <cell r="G1633">
            <v>2578.86</v>
          </cell>
          <cell r="H1633">
            <v>0</v>
          </cell>
          <cell r="I1633">
            <v>0.6</v>
          </cell>
          <cell r="J1633">
            <v>0.4</v>
          </cell>
          <cell r="K1633">
            <v>1632</v>
          </cell>
        </row>
        <row r="1634">
          <cell r="B1634">
            <v>24331</v>
          </cell>
          <cell r="C1634">
            <v>24676</v>
          </cell>
          <cell r="D1634">
            <v>2579.91</v>
          </cell>
          <cell r="E1634">
            <v>2579.67</v>
          </cell>
          <cell r="F1634">
            <v>2578.86</v>
          </cell>
          <cell r="G1634">
            <v>2578.5300000000002</v>
          </cell>
          <cell r="H1634">
            <v>0</v>
          </cell>
          <cell r="I1634">
            <v>0.6</v>
          </cell>
          <cell r="J1634">
            <v>0.4</v>
          </cell>
          <cell r="K1634">
            <v>1633</v>
          </cell>
        </row>
        <row r="1635">
          <cell r="B1635">
            <v>24341</v>
          </cell>
          <cell r="C1635">
            <v>24651</v>
          </cell>
          <cell r="D1635">
            <v>2579.5</v>
          </cell>
          <cell r="E1635">
            <v>2579.27</v>
          </cell>
          <cell r="F1635">
            <v>2578.4499999999998</v>
          </cell>
          <cell r="G1635">
            <v>2578.21</v>
          </cell>
          <cell r="H1635">
            <v>0</v>
          </cell>
          <cell r="I1635">
            <v>0.35</v>
          </cell>
          <cell r="J1635">
            <v>0.3</v>
          </cell>
          <cell r="K1635">
            <v>1634</v>
          </cell>
        </row>
        <row r="1636">
          <cell r="B1636">
            <v>24676</v>
          </cell>
          <cell r="C1636">
            <v>25041</v>
          </cell>
          <cell r="D1636">
            <v>2579.67</v>
          </cell>
          <cell r="E1636">
            <v>2579.2199999999998</v>
          </cell>
          <cell r="F1636">
            <v>2578.52</v>
          </cell>
          <cell r="G1636">
            <v>2578.1799999999998</v>
          </cell>
          <cell r="H1636">
            <v>0</v>
          </cell>
          <cell r="I1636">
            <v>0.6</v>
          </cell>
          <cell r="J1636">
            <v>0.4</v>
          </cell>
          <cell r="K1636">
            <v>1635</v>
          </cell>
        </row>
        <row r="1637">
          <cell r="B1637">
            <v>26294</v>
          </cell>
          <cell r="C1637">
            <v>26450</v>
          </cell>
          <cell r="D1637">
            <v>2579.67</v>
          </cell>
          <cell r="E1637">
            <v>2579.2199999999998</v>
          </cell>
          <cell r="F1637">
            <v>2578.4</v>
          </cell>
          <cell r="G1637">
            <v>2577.5700000000002</v>
          </cell>
          <cell r="H1637">
            <v>0</v>
          </cell>
          <cell r="I1637">
            <v>0.4</v>
          </cell>
          <cell r="J1637">
            <v>0.7</v>
          </cell>
          <cell r="K1637">
            <v>1636</v>
          </cell>
        </row>
        <row r="1638">
          <cell r="B1638">
            <v>23638</v>
          </cell>
          <cell r="C1638">
            <v>23968</v>
          </cell>
          <cell r="D1638">
            <v>2580.69</v>
          </cell>
          <cell r="E1638">
            <v>2580.42</v>
          </cell>
          <cell r="F1638">
            <v>2579.65</v>
          </cell>
          <cell r="G1638">
            <v>2579.25</v>
          </cell>
          <cell r="H1638">
            <v>0</v>
          </cell>
          <cell r="I1638">
            <v>0.6</v>
          </cell>
          <cell r="J1638">
            <v>0.4</v>
          </cell>
          <cell r="K1638">
            <v>1637</v>
          </cell>
        </row>
        <row r="1639">
          <cell r="B1639">
            <v>26496</v>
          </cell>
          <cell r="C1639">
            <v>26867</v>
          </cell>
          <cell r="D1639">
            <v>2582.04</v>
          </cell>
          <cell r="E1639">
            <v>2581.21</v>
          </cell>
          <cell r="F1639">
            <v>2580.27</v>
          </cell>
          <cell r="G1639">
            <v>2579.98</v>
          </cell>
          <cell r="H1639">
            <v>0</v>
          </cell>
          <cell r="I1639">
            <v>0.38</v>
          </cell>
          <cell r="J1639">
            <v>0.72</v>
          </cell>
          <cell r="K1639">
            <v>1638</v>
          </cell>
        </row>
        <row r="1640">
          <cell r="B1640">
            <v>26716</v>
          </cell>
          <cell r="C1640">
            <v>27020</v>
          </cell>
          <cell r="D1640">
            <v>2579.8000000000002</v>
          </cell>
          <cell r="E1640">
            <v>2579.5</v>
          </cell>
          <cell r="F1640">
            <v>2578.5100000000002</v>
          </cell>
          <cell r="G1640">
            <v>2578</v>
          </cell>
          <cell r="H1640">
            <v>0</v>
          </cell>
          <cell r="I1640">
            <v>0.38</v>
          </cell>
          <cell r="J1640">
            <v>0.2</v>
          </cell>
          <cell r="K1640">
            <v>1639</v>
          </cell>
        </row>
        <row r="1641">
          <cell r="B1641">
            <v>26867</v>
          </cell>
          <cell r="C1641">
            <v>26726</v>
          </cell>
          <cell r="D1641">
            <v>2581.21</v>
          </cell>
          <cell r="E1641">
            <v>2580.64</v>
          </cell>
          <cell r="F1641">
            <v>2579.8000000000002</v>
          </cell>
          <cell r="G1641">
            <v>2579.0500000000002</v>
          </cell>
          <cell r="H1641">
            <v>0</v>
          </cell>
          <cell r="I1641">
            <v>0.68</v>
          </cell>
          <cell r="J1641">
            <v>0.8</v>
          </cell>
          <cell r="K1641">
            <v>1640</v>
          </cell>
        </row>
        <row r="1642">
          <cell r="B1642">
            <v>22575</v>
          </cell>
          <cell r="C1642">
            <v>22488</v>
          </cell>
          <cell r="D1642">
            <v>2581.4499999999998</v>
          </cell>
          <cell r="E1642">
            <v>2581.96</v>
          </cell>
          <cell r="F1642">
            <v>2580.58</v>
          </cell>
          <cell r="G1642">
            <v>2580.4899999999998</v>
          </cell>
          <cell r="H1642">
            <v>0</v>
          </cell>
          <cell r="I1642">
            <v>0.6</v>
          </cell>
          <cell r="J1642">
            <v>0.5</v>
          </cell>
          <cell r="K1642">
            <v>1641</v>
          </cell>
        </row>
        <row r="1643">
          <cell r="B1643">
            <v>22827</v>
          </cell>
          <cell r="C1643">
            <v>22962</v>
          </cell>
          <cell r="D1643">
            <v>2581.65</v>
          </cell>
          <cell r="E1643">
            <v>2581.44</v>
          </cell>
          <cell r="F1643">
            <v>2580.5100000000002</v>
          </cell>
          <cell r="G1643">
            <v>2580.21</v>
          </cell>
          <cell r="H1643">
            <v>0</v>
          </cell>
          <cell r="I1643">
            <v>0.35</v>
          </cell>
          <cell r="J1643">
            <v>0.8</v>
          </cell>
          <cell r="K1643">
            <v>1642</v>
          </cell>
        </row>
        <row r="1644">
          <cell r="B1644">
            <v>23067</v>
          </cell>
          <cell r="C1644">
            <v>23194</v>
          </cell>
          <cell r="D1644">
            <v>2581.35</v>
          </cell>
          <cell r="E1644">
            <v>2580.9699999999998</v>
          </cell>
          <cell r="F1644">
            <v>2580.02</v>
          </cell>
          <cell r="G1644">
            <v>2579.75</v>
          </cell>
          <cell r="H1644">
            <v>0</v>
          </cell>
          <cell r="I1644">
            <v>0.4</v>
          </cell>
          <cell r="J1644">
            <v>0.68</v>
          </cell>
          <cell r="K1644">
            <v>1643</v>
          </cell>
        </row>
        <row r="1645">
          <cell r="B1645">
            <v>22962</v>
          </cell>
          <cell r="C1645">
            <v>23067</v>
          </cell>
          <cell r="D1645">
            <v>2581.44</v>
          </cell>
          <cell r="E1645">
            <v>2581.35</v>
          </cell>
          <cell r="F1645">
            <v>2580.19</v>
          </cell>
          <cell r="G1645">
            <v>2580.21</v>
          </cell>
          <cell r="H1645">
            <v>0</v>
          </cell>
          <cell r="I1645">
            <v>0.4</v>
          </cell>
          <cell r="J1645">
            <v>0.65</v>
          </cell>
          <cell r="K1645">
            <v>1644</v>
          </cell>
        </row>
        <row r="1646">
          <cell r="B1646">
            <v>23194</v>
          </cell>
          <cell r="C1646">
            <v>23233</v>
          </cell>
          <cell r="D1646">
            <v>2580.9699999999998</v>
          </cell>
          <cell r="E1646">
            <v>2580.86</v>
          </cell>
          <cell r="F1646">
            <v>2579.9499999999998</v>
          </cell>
          <cell r="G1646">
            <v>2579.5700000000002</v>
          </cell>
          <cell r="H1646">
            <v>0</v>
          </cell>
          <cell r="I1646">
            <v>0.4</v>
          </cell>
          <cell r="J1646">
            <v>1.2</v>
          </cell>
          <cell r="K1646">
            <v>1645</v>
          </cell>
        </row>
        <row r="1647">
          <cell r="B1647">
            <v>23233</v>
          </cell>
          <cell r="C1647">
            <v>23272</v>
          </cell>
          <cell r="D1647">
            <v>2580.88</v>
          </cell>
          <cell r="E1647">
            <v>2580.14</v>
          </cell>
          <cell r="F1647">
            <v>2579.75</v>
          </cell>
          <cell r="G1647">
            <v>2579.1</v>
          </cell>
          <cell r="H1647">
            <v>0</v>
          </cell>
          <cell r="I1647">
            <v>0.3</v>
          </cell>
          <cell r="J1647">
            <v>1</v>
          </cell>
          <cell r="K1647">
            <v>1646</v>
          </cell>
        </row>
        <row r="1648">
          <cell r="B1648">
            <v>25985</v>
          </cell>
          <cell r="C1648">
            <v>26316</v>
          </cell>
          <cell r="D1648">
            <v>2579.65</v>
          </cell>
          <cell r="E1648">
            <v>2579.83</v>
          </cell>
          <cell r="F1648">
            <v>2577.34</v>
          </cell>
          <cell r="G1648">
            <v>2577.27</v>
          </cell>
          <cell r="H1648">
            <v>0</v>
          </cell>
          <cell r="I1648">
            <v>0.75</v>
          </cell>
          <cell r="J1648">
            <v>0.08</v>
          </cell>
          <cell r="K1648">
            <v>1647</v>
          </cell>
        </row>
        <row r="1649">
          <cell r="B1649">
            <v>27020</v>
          </cell>
          <cell r="C1649">
            <v>26873</v>
          </cell>
          <cell r="D1649">
            <v>2579.5</v>
          </cell>
          <cell r="E1649">
            <v>2578.6999999999998</v>
          </cell>
          <cell r="F1649">
            <v>2577.77</v>
          </cell>
          <cell r="G1649">
            <v>2577.56</v>
          </cell>
          <cell r="H1649">
            <v>0.95</v>
          </cell>
          <cell r="I1649">
            <v>0.95</v>
          </cell>
          <cell r="J1649">
            <v>0.21</v>
          </cell>
          <cell r="K1649">
            <v>1648</v>
          </cell>
        </row>
        <row r="1650">
          <cell r="B1650">
            <v>27042</v>
          </cell>
          <cell r="C1650">
            <v>26851</v>
          </cell>
          <cell r="D1650">
            <v>2579.29</v>
          </cell>
          <cell r="E1650">
            <v>2578.6999999999998</v>
          </cell>
          <cell r="F1650">
            <v>2577.92</v>
          </cell>
          <cell r="G1650">
            <v>2577.85</v>
          </cell>
          <cell r="H1650">
            <v>0</v>
          </cell>
          <cell r="I1650">
            <v>1.3</v>
          </cell>
          <cell r="J1650">
            <v>0.2</v>
          </cell>
          <cell r="K1650">
            <v>1649</v>
          </cell>
        </row>
        <row r="1651">
          <cell r="B1651">
            <v>26993</v>
          </cell>
          <cell r="C1651">
            <v>27066</v>
          </cell>
          <cell r="D1651">
            <v>2581.0300000000002</v>
          </cell>
          <cell r="E1651">
            <v>2579.3000000000002</v>
          </cell>
          <cell r="F1651">
            <v>2578.4299999999998</v>
          </cell>
          <cell r="G1651">
            <v>2577.9699999999998</v>
          </cell>
          <cell r="H1651">
            <v>0</v>
          </cell>
          <cell r="I1651">
            <v>1.25</v>
          </cell>
          <cell r="J1651">
            <v>0.37</v>
          </cell>
          <cell r="K1651">
            <v>1650</v>
          </cell>
        </row>
        <row r="1652">
          <cell r="B1652">
            <v>27066</v>
          </cell>
          <cell r="C1652">
            <v>27042</v>
          </cell>
          <cell r="D1652">
            <v>2579.3000000000002</v>
          </cell>
          <cell r="E1652">
            <v>2579.29</v>
          </cell>
          <cell r="F1652">
            <v>2578.02</v>
          </cell>
          <cell r="G1652">
            <v>2577.92</v>
          </cell>
          <cell r="H1652">
            <v>0</v>
          </cell>
          <cell r="I1652">
            <v>1.3</v>
          </cell>
          <cell r="J1652">
            <v>0.57999999999999996</v>
          </cell>
          <cell r="K1652">
            <v>1651</v>
          </cell>
        </row>
        <row r="1653">
          <cell r="B1653">
            <v>27078</v>
          </cell>
          <cell r="C1653">
            <v>26926</v>
          </cell>
          <cell r="D1653">
            <v>0</v>
          </cell>
          <cell r="E1653">
            <v>0</v>
          </cell>
          <cell r="F1653">
            <v>2578.2800000000002</v>
          </cell>
          <cell r="G1653">
            <v>0</v>
          </cell>
          <cell r="H1653">
            <v>2.5499999999999998</v>
          </cell>
          <cell r="I1653">
            <v>1.7</v>
          </cell>
          <cell r="J1653">
            <v>1.4</v>
          </cell>
          <cell r="K1653">
            <v>1652</v>
          </cell>
        </row>
        <row r="1654">
          <cell r="B1654">
            <v>25666</v>
          </cell>
          <cell r="C1654">
            <v>25640</v>
          </cell>
          <cell r="D1654">
            <v>2578.19</v>
          </cell>
          <cell r="E1654">
            <v>2578.06</v>
          </cell>
          <cell r="F1654">
            <v>2577.14</v>
          </cell>
          <cell r="G1654">
            <v>2577.02</v>
          </cell>
          <cell r="H1654">
            <v>0</v>
          </cell>
          <cell r="I1654">
            <v>1.4</v>
          </cell>
          <cell r="J1654">
            <v>0.19</v>
          </cell>
          <cell r="K1654">
            <v>1653</v>
          </cell>
        </row>
        <row r="1655">
          <cell r="B1655">
            <v>26187</v>
          </cell>
          <cell r="C1655">
            <v>26121</v>
          </cell>
          <cell r="D1655">
            <v>2579.0500000000002</v>
          </cell>
          <cell r="E1655">
            <v>2578.81</v>
          </cell>
          <cell r="F1655">
            <v>2575.5500000000002</v>
          </cell>
          <cell r="G1655">
            <v>2575.54</v>
          </cell>
          <cell r="H1655">
            <v>0</v>
          </cell>
          <cell r="I1655">
            <v>0.9</v>
          </cell>
          <cell r="J1655">
            <v>0.04</v>
          </cell>
          <cell r="K1655">
            <v>1654</v>
          </cell>
        </row>
        <row r="1656">
          <cell r="B1656">
            <v>25604</v>
          </cell>
          <cell r="C1656">
            <v>25563</v>
          </cell>
          <cell r="D1656">
            <v>2578.0300000000002</v>
          </cell>
          <cell r="E1656">
            <v>2577.79</v>
          </cell>
          <cell r="F1656">
            <v>2576.9</v>
          </cell>
          <cell r="G1656">
            <v>2576.7800000000002</v>
          </cell>
          <cell r="H1656">
            <v>0</v>
          </cell>
          <cell r="I1656">
            <v>1.4</v>
          </cell>
          <cell r="J1656">
            <v>0.2</v>
          </cell>
          <cell r="K1656">
            <v>1655</v>
          </cell>
        </row>
        <row r="1657">
          <cell r="B1657">
            <v>25525</v>
          </cell>
          <cell r="C1657">
            <v>25496</v>
          </cell>
          <cell r="D1657">
            <v>2577.7600000000002</v>
          </cell>
          <cell r="E1657">
            <v>2577.58</v>
          </cell>
          <cell r="F1657">
            <v>2576.66</v>
          </cell>
          <cell r="G1657">
            <v>2576.54</v>
          </cell>
          <cell r="H1657">
            <v>0</v>
          </cell>
          <cell r="I1657">
            <v>1.55</v>
          </cell>
          <cell r="J1657">
            <v>0.2</v>
          </cell>
          <cell r="K1657">
            <v>1656</v>
          </cell>
        </row>
        <row r="1658">
          <cell r="B1658">
            <v>25563</v>
          </cell>
          <cell r="C1658">
            <v>25525</v>
          </cell>
          <cell r="D1658">
            <v>2577.79</v>
          </cell>
          <cell r="E1658">
            <v>2577.7600000000002</v>
          </cell>
          <cell r="F1658">
            <v>2576.7800000000002</v>
          </cell>
          <cell r="G1658">
            <v>2576.66</v>
          </cell>
          <cell r="H1658">
            <v>0</v>
          </cell>
          <cell r="I1658">
            <v>1.5</v>
          </cell>
          <cell r="J1658">
            <v>0.2</v>
          </cell>
          <cell r="K1658">
            <v>1657</v>
          </cell>
        </row>
        <row r="1659">
          <cell r="B1659">
            <v>24046</v>
          </cell>
          <cell r="C1659">
            <v>24295</v>
          </cell>
          <cell r="D1659">
            <v>2580.1999999999998</v>
          </cell>
          <cell r="E1659">
            <v>2579.1999999999998</v>
          </cell>
          <cell r="F1659">
            <v>2577.71</v>
          </cell>
          <cell r="G1659">
            <v>2577.4</v>
          </cell>
          <cell r="H1659">
            <v>0</v>
          </cell>
          <cell r="I1659">
            <v>1.1000000000000001</v>
          </cell>
          <cell r="J1659">
            <v>0.34</v>
          </cell>
          <cell r="K1659">
            <v>1658</v>
          </cell>
        </row>
        <row r="1660">
          <cell r="B1660">
            <v>23956</v>
          </cell>
          <cell r="C1660">
            <v>24046</v>
          </cell>
          <cell r="D1660">
            <v>2580.1999999999998</v>
          </cell>
          <cell r="E1660">
            <v>2580.1999999999998</v>
          </cell>
          <cell r="F1660">
            <v>2577.8000000000002</v>
          </cell>
          <cell r="G1660">
            <v>2577.71</v>
          </cell>
          <cell r="H1660">
            <v>0</v>
          </cell>
          <cell r="I1660">
            <v>1.1000000000000001</v>
          </cell>
          <cell r="J1660">
            <v>0.31</v>
          </cell>
          <cell r="K1660">
            <v>1659</v>
          </cell>
        </row>
        <row r="1661">
          <cell r="B1661">
            <v>23674</v>
          </cell>
          <cell r="C1661">
            <v>23956</v>
          </cell>
          <cell r="D1661">
            <v>2580.21</v>
          </cell>
          <cell r="E1661">
            <v>2580.1999999999998</v>
          </cell>
          <cell r="F1661">
            <v>2578.13</v>
          </cell>
          <cell r="G1661">
            <v>2577.8000000000002</v>
          </cell>
          <cell r="H1661">
            <v>0</v>
          </cell>
          <cell r="I1661">
            <v>1.1000000000000001</v>
          </cell>
          <cell r="J1661">
            <v>0.33</v>
          </cell>
          <cell r="K1661">
            <v>1660</v>
          </cell>
        </row>
        <row r="1662">
          <cell r="B1662">
            <v>25640</v>
          </cell>
          <cell r="C1662">
            <v>25604</v>
          </cell>
          <cell r="D1662">
            <v>2578.06</v>
          </cell>
          <cell r="E1662">
            <v>2578.0300000000002</v>
          </cell>
          <cell r="F1662">
            <v>2577.02</v>
          </cell>
          <cell r="G1662">
            <v>2576.9</v>
          </cell>
          <cell r="H1662">
            <v>0</v>
          </cell>
          <cell r="I1662">
            <v>1.4</v>
          </cell>
          <cell r="J1662">
            <v>0.21</v>
          </cell>
          <cell r="K1662">
            <v>1661</v>
          </cell>
        </row>
        <row r="1663">
          <cell r="B1663">
            <v>26831</v>
          </cell>
          <cell r="C1663">
            <v>26873</v>
          </cell>
          <cell r="D1663">
            <v>2578.9299999999998</v>
          </cell>
          <cell r="E1663">
            <v>2578.6999999999998</v>
          </cell>
          <cell r="F1663">
            <v>2577.62</v>
          </cell>
          <cell r="G1663">
            <v>2577.56</v>
          </cell>
          <cell r="H1663">
            <v>0</v>
          </cell>
          <cell r="I1663">
            <v>0.9</v>
          </cell>
          <cell r="J1663">
            <v>0.27</v>
          </cell>
          <cell r="K1663">
            <v>1662</v>
          </cell>
        </row>
        <row r="1664">
          <cell r="B1664">
            <v>26873</v>
          </cell>
          <cell r="C1664">
            <v>26781</v>
          </cell>
          <cell r="D1664">
            <v>2578.6999999999998</v>
          </cell>
          <cell r="E1664">
            <v>2579.0500000000002</v>
          </cell>
          <cell r="F1664">
            <v>2577.7600000000002</v>
          </cell>
          <cell r="G1664">
            <v>2577.66</v>
          </cell>
          <cell r="H1664">
            <v>2</v>
          </cell>
          <cell r="I1664">
            <v>1.2</v>
          </cell>
          <cell r="J1664">
            <v>0.16</v>
          </cell>
          <cell r="K1664">
            <v>1663</v>
          </cell>
        </row>
        <row r="1665">
          <cell r="B1665">
            <v>26627</v>
          </cell>
          <cell r="C1665">
            <v>26368</v>
          </cell>
          <cell r="D1665">
            <v>2578.92</v>
          </cell>
          <cell r="E1665">
            <v>2578.75</v>
          </cell>
          <cell r="F1665">
            <v>2576.56</v>
          </cell>
          <cell r="G1665">
            <v>2576.4</v>
          </cell>
          <cell r="H1665">
            <v>0</v>
          </cell>
          <cell r="I1665">
            <v>0.6</v>
          </cell>
          <cell r="J1665">
            <v>0.2</v>
          </cell>
          <cell r="K1665">
            <v>1664</v>
          </cell>
        </row>
        <row r="1666">
          <cell r="B1666">
            <v>26228</v>
          </cell>
          <cell r="C1666">
            <v>26450</v>
          </cell>
          <cell r="D1666">
            <v>2579.39</v>
          </cell>
          <cell r="E1666">
            <v>2579.2199999999998</v>
          </cell>
          <cell r="F1666">
            <v>2578.14</v>
          </cell>
          <cell r="G1666">
            <v>2577.9699999999998</v>
          </cell>
          <cell r="H1666">
            <v>0</v>
          </cell>
          <cell r="I1666">
            <v>0.9</v>
          </cell>
          <cell r="J1666">
            <v>0.21</v>
          </cell>
          <cell r="K1666">
            <v>1665</v>
          </cell>
        </row>
        <row r="1667">
          <cell r="B1667">
            <v>26450</v>
          </cell>
          <cell r="C1667">
            <v>26831</v>
          </cell>
          <cell r="D1667">
            <v>2579.2199999999998</v>
          </cell>
          <cell r="E1667">
            <v>2578.9299999999998</v>
          </cell>
          <cell r="F1667">
            <v>2577.9699999999998</v>
          </cell>
          <cell r="G1667">
            <v>2577.64</v>
          </cell>
          <cell r="H1667">
            <v>0</v>
          </cell>
          <cell r="I1667">
            <v>0.9</v>
          </cell>
          <cell r="J1667">
            <v>0.25</v>
          </cell>
          <cell r="K1667">
            <v>1666</v>
          </cell>
        </row>
        <row r="1668">
          <cell r="B1668">
            <v>25329</v>
          </cell>
          <cell r="C1668">
            <v>25713</v>
          </cell>
          <cell r="D1668">
            <v>2578.77</v>
          </cell>
          <cell r="E1668">
            <v>2578.33</v>
          </cell>
          <cell r="F1668">
            <v>2577.5700000000002</v>
          </cell>
          <cell r="G1668">
            <v>2577.3000000000002</v>
          </cell>
          <cell r="H1668">
            <v>0</v>
          </cell>
          <cell r="I1668">
            <v>1.2</v>
          </cell>
          <cell r="J1668">
            <v>0.25</v>
          </cell>
          <cell r="K1668">
            <v>1667</v>
          </cell>
        </row>
        <row r="1669">
          <cell r="B1669">
            <v>25713</v>
          </cell>
          <cell r="C1669">
            <v>25666</v>
          </cell>
          <cell r="D1669">
            <v>2578.33</v>
          </cell>
          <cell r="E1669">
            <v>2578.19</v>
          </cell>
          <cell r="F1669">
            <v>2577.27</v>
          </cell>
          <cell r="G1669">
            <v>2577.14</v>
          </cell>
          <cell r="H1669">
            <v>0</v>
          </cell>
          <cell r="I1669">
            <v>1.3</v>
          </cell>
          <cell r="J1669">
            <v>0.21</v>
          </cell>
          <cell r="K1669">
            <v>1668</v>
          </cell>
        </row>
        <row r="1670">
          <cell r="B1670">
            <v>24971</v>
          </cell>
          <cell r="C1670">
            <v>25329</v>
          </cell>
          <cell r="D1670">
            <v>2578.85</v>
          </cell>
          <cell r="E1670">
            <v>2578.77</v>
          </cell>
          <cell r="F1670">
            <v>2577.83</v>
          </cell>
          <cell r="G1670">
            <v>2577.5700000000002</v>
          </cell>
          <cell r="H1670">
            <v>0</v>
          </cell>
          <cell r="I1670">
            <v>1.2</v>
          </cell>
          <cell r="J1670">
            <v>0.26</v>
          </cell>
          <cell r="K1670">
            <v>1669</v>
          </cell>
        </row>
        <row r="1671">
          <cell r="B1671">
            <v>24616</v>
          </cell>
          <cell r="C1671">
            <v>24971</v>
          </cell>
          <cell r="D1671">
            <v>2579.09</v>
          </cell>
          <cell r="E1671">
            <v>2578.85</v>
          </cell>
          <cell r="F1671">
            <v>2578.0300000000002</v>
          </cell>
          <cell r="G1671">
            <v>2577.84</v>
          </cell>
          <cell r="H1671">
            <v>0</v>
          </cell>
          <cell r="I1671">
            <v>1.1000000000000001</v>
          </cell>
          <cell r="J1671">
            <v>0.24</v>
          </cell>
          <cell r="K1671">
            <v>1670</v>
          </cell>
        </row>
        <row r="1672">
          <cell r="B1672">
            <v>24312</v>
          </cell>
          <cell r="C1672">
            <v>24616</v>
          </cell>
          <cell r="D1672">
            <v>2579.3200000000002</v>
          </cell>
          <cell r="E1672">
            <v>2579.09</v>
          </cell>
          <cell r="F1672">
            <v>2578.1999999999998</v>
          </cell>
          <cell r="G1672">
            <v>2578.04</v>
          </cell>
          <cell r="H1672">
            <v>0</v>
          </cell>
          <cell r="I1672">
            <v>1.1000000000000001</v>
          </cell>
          <cell r="J1672">
            <v>0.21</v>
          </cell>
          <cell r="K1672">
            <v>1671</v>
          </cell>
        </row>
        <row r="1673">
          <cell r="B1673">
            <v>24221</v>
          </cell>
          <cell r="C1673">
            <v>24312</v>
          </cell>
          <cell r="D1673">
            <v>2579.31</v>
          </cell>
          <cell r="E1673">
            <v>2579.3200000000002</v>
          </cell>
          <cell r="F1673">
            <v>2578.2800000000002</v>
          </cell>
          <cell r="G1673">
            <v>2578.1999999999998</v>
          </cell>
          <cell r="H1673">
            <v>0</v>
          </cell>
          <cell r="I1673">
            <v>1.1000000000000001</v>
          </cell>
          <cell r="J1673">
            <v>0.3</v>
          </cell>
          <cell r="K1673">
            <v>1672</v>
          </cell>
        </row>
        <row r="1674">
          <cell r="B1674">
            <v>26368</v>
          </cell>
          <cell r="C1674">
            <v>26240</v>
          </cell>
          <cell r="D1674">
            <v>2578.75</v>
          </cell>
          <cell r="E1674">
            <v>2578.63</v>
          </cell>
          <cell r="F1674">
            <v>2576.4</v>
          </cell>
          <cell r="G1674">
            <v>2576.29</v>
          </cell>
          <cell r="H1674">
            <v>0</v>
          </cell>
          <cell r="I1674">
            <v>0.6</v>
          </cell>
          <cell r="J1674">
            <v>0.19</v>
          </cell>
          <cell r="K1674">
            <v>1673</v>
          </cell>
        </row>
        <row r="1675">
          <cell r="B1675">
            <v>25794</v>
          </cell>
          <cell r="C1675">
            <v>25976</v>
          </cell>
          <cell r="D1675">
            <v>2579.16</v>
          </cell>
          <cell r="E1675">
            <v>2579.06</v>
          </cell>
          <cell r="F1675">
            <v>2576.83</v>
          </cell>
          <cell r="G1675">
            <v>2576.63</v>
          </cell>
          <cell r="H1675">
            <v>0</v>
          </cell>
          <cell r="I1675">
            <v>0.6</v>
          </cell>
          <cell r="J1675">
            <v>0.2</v>
          </cell>
          <cell r="K1675">
            <v>1674</v>
          </cell>
        </row>
        <row r="1676">
          <cell r="B1676">
            <v>25615</v>
          </cell>
          <cell r="C1676">
            <v>25794</v>
          </cell>
          <cell r="D1676">
            <v>2578.84</v>
          </cell>
          <cell r="E1676">
            <v>2579.16</v>
          </cell>
          <cell r="F1676">
            <v>2577.02</v>
          </cell>
          <cell r="G1676">
            <v>2576.85</v>
          </cell>
          <cell r="H1676">
            <v>0</v>
          </cell>
          <cell r="I1676">
            <v>0.6</v>
          </cell>
          <cell r="J1676">
            <v>0.2</v>
          </cell>
          <cell r="K1676">
            <v>1675</v>
          </cell>
        </row>
        <row r="1677">
          <cell r="B1677">
            <v>26699</v>
          </cell>
          <cell r="C1677">
            <v>26609</v>
          </cell>
          <cell r="D1677">
            <v>2580.9499999999998</v>
          </cell>
          <cell r="E1677">
            <v>2581.0700000000002</v>
          </cell>
          <cell r="F1677">
            <v>2578.96</v>
          </cell>
          <cell r="G1677">
            <v>2578.12</v>
          </cell>
          <cell r="H1677">
            <v>0</v>
          </cell>
          <cell r="I1677">
            <v>0.3</v>
          </cell>
          <cell r="J1677">
            <v>0</v>
          </cell>
          <cell r="K1677">
            <v>1676</v>
          </cell>
        </row>
        <row r="1678">
          <cell r="B1678">
            <v>26549</v>
          </cell>
          <cell r="C1678">
            <v>26424</v>
          </cell>
          <cell r="D1678">
            <v>2580.61</v>
          </cell>
          <cell r="E1678">
            <v>2579.75</v>
          </cell>
          <cell r="F1678">
            <v>2578.64</v>
          </cell>
          <cell r="G1678">
            <v>2577.56</v>
          </cell>
          <cell r="H1678">
            <v>0</v>
          </cell>
          <cell r="I1678">
            <v>0.6</v>
          </cell>
          <cell r="J1678">
            <v>0.3</v>
          </cell>
          <cell r="K1678">
            <v>1677</v>
          </cell>
        </row>
        <row r="1679">
          <cell r="B1679">
            <v>27061</v>
          </cell>
          <cell r="C1679">
            <v>26869</v>
          </cell>
          <cell r="D1679">
            <v>2581.2800000000002</v>
          </cell>
          <cell r="E1679">
            <v>0</v>
          </cell>
          <cell r="F1679">
            <v>2579.48</v>
          </cell>
          <cell r="G1679">
            <v>0</v>
          </cell>
          <cell r="H1679">
            <v>0</v>
          </cell>
          <cell r="I1679">
            <v>0.2</v>
          </cell>
          <cell r="J1679">
            <v>0</v>
          </cell>
          <cell r="K1679">
            <v>1678</v>
          </cell>
        </row>
        <row r="1680">
          <cell r="B1680">
            <v>26869</v>
          </cell>
          <cell r="C1680">
            <v>26711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0.25</v>
          </cell>
          <cell r="J1680">
            <v>0</v>
          </cell>
          <cell r="K1680">
            <v>1679</v>
          </cell>
        </row>
        <row r="1681">
          <cell r="B1681">
            <v>26711</v>
          </cell>
          <cell r="C1681">
            <v>26609</v>
          </cell>
          <cell r="D1681">
            <v>0</v>
          </cell>
          <cell r="E1681">
            <v>2581.0700000000002</v>
          </cell>
          <cell r="F1681">
            <v>0</v>
          </cell>
          <cell r="G1681">
            <v>0</v>
          </cell>
          <cell r="H1681">
            <v>0</v>
          </cell>
          <cell r="I1681">
            <v>0.3</v>
          </cell>
          <cell r="J1681">
            <v>1.8</v>
          </cell>
          <cell r="K1681">
            <v>1680</v>
          </cell>
        </row>
        <row r="1682">
          <cell r="B1682">
            <v>26875</v>
          </cell>
          <cell r="C1682">
            <v>26615</v>
          </cell>
          <cell r="D1682">
            <v>2580.58</v>
          </cell>
          <cell r="E1682">
            <v>2580.46</v>
          </cell>
          <cell r="F1682">
            <v>2578.5500000000002</v>
          </cell>
          <cell r="G1682">
            <v>2578.16</v>
          </cell>
          <cell r="H1682">
            <v>0</v>
          </cell>
          <cell r="I1682">
            <v>0.3</v>
          </cell>
          <cell r="J1682">
            <v>0.5</v>
          </cell>
          <cell r="K1682">
            <v>1681</v>
          </cell>
        </row>
        <row r="1683">
          <cell r="B1683">
            <v>26511</v>
          </cell>
          <cell r="C1683">
            <v>26615</v>
          </cell>
          <cell r="D1683">
            <v>2580.5</v>
          </cell>
          <cell r="E1683">
            <v>2580.46</v>
          </cell>
          <cell r="F1683">
            <v>2579.12</v>
          </cell>
          <cell r="G1683">
            <v>2578.83</v>
          </cell>
          <cell r="H1683">
            <v>0</v>
          </cell>
          <cell r="I1683">
            <v>0.2</v>
          </cell>
          <cell r="J1683">
            <v>0.8</v>
          </cell>
          <cell r="K1683">
            <v>1682</v>
          </cell>
        </row>
        <row r="1684">
          <cell r="B1684">
            <v>25886</v>
          </cell>
          <cell r="C1684">
            <v>25876</v>
          </cell>
          <cell r="D1684">
            <v>2577.75</v>
          </cell>
          <cell r="E1684">
            <v>2578.11</v>
          </cell>
          <cell r="F1684">
            <v>2576.39</v>
          </cell>
          <cell r="G1684">
            <v>2576.21</v>
          </cell>
          <cell r="H1684">
            <v>0</v>
          </cell>
          <cell r="I1684">
            <v>0.3</v>
          </cell>
          <cell r="J1684">
            <v>0.53</v>
          </cell>
          <cell r="K1684">
            <v>1683</v>
          </cell>
        </row>
        <row r="1685">
          <cell r="B1685">
            <v>25876</v>
          </cell>
          <cell r="C1685">
            <v>25975</v>
          </cell>
          <cell r="D1685">
            <v>2578.11</v>
          </cell>
          <cell r="E1685">
            <v>2578.46</v>
          </cell>
          <cell r="F1685">
            <v>2576.1999999999998</v>
          </cell>
          <cell r="G1685">
            <v>2576.11</v>
          </cell>
          <cell r="H1685">
            <v>0</v>
          </cell>
          <cell r="I1685">
            <v>0.4</v>
          </cell>
          <cell r="J1685">
            <v>0.25</v>
          </cell>
          <cell r="K1685">
            <v>1684</v>
          </cell>
        </row>
        <row r="1686">
          <cell r="B1686">
            <v>25975</v>
          </cell>
          <cell r="C1686">
            <v>26106</v>
          </cell>
          <cell r="D1686">
            <v>2578.46</v>
          </cell>
          <cell r="E1686">
            <v>2578.96</v>
          </cell>
          <cell r="F1686">
            <v>2576.1</v>
          </cell>
          <cell r="G1686">
            <v>2575.98</v>
          </cell>
          <cell r="H1686">
            <v>0</v>
          </cell>
          <cell r="I1686">
            <v>0.4</v>
          </cell>
          <cell r="J1686">
            <v>0.23</v>
          </cell>
          <cell r="K1686">
            <v>1685</v>
          </cell>
        </row>
        <row r="1687">
          <cell r="B1687">
            <v>23005</v>
          </cell>
          <cell r="C1687">
            <v>23258</v>
          </cell>
          <cell r="D1687">
            <v>2581.02</v>
          </cell>
          <cell r="E1687">
            <v>2580.7800000000002</v>
          </cell>
          <cell r="F1687">
            <v>2579.0500000000002</v>
          </cell>
          <cell r="G1687">
            <v>2578.5300000000002</v>
          </cell>
          <cell r="H1687">
            <v>0</v>
          </cell>
          <cell r="I1687">
            <v>0.35</v>
          </cell>
          <cell r="J1687">
            <v>0.6</v>
          </cell>
          <cell r="K1687">
            <v>1686</v>
          </cell>
        </row>
        <row r="1688">
          <cell r="B1688">
            <v>25865</v>
          </cell>
          <cell r="C1688">
            <v>25626</v>
          </cell>
          <cell r="D1688">
            <v>2580.92</v>
          </cell>
          <cell r="E1688">
            <v>2580.23</v>
          </cell>
          <cell r="F1688">
            <v>2579.38</v>
          </cell>
          <cell r="G1688">
            <v>2578.5100000000002</v>
          </cell>
          <cell r="H1688">
            <v>0</v>
          </cell>
          <cell r="I1688">
            <v>0.6</v>
          </cell>
          <cell r="J1688">
            <v>0.7</v>
          </cell>
          <cell r="K1688">
            <v>1687</v>
          </cell>
        </row>
        <row r="1689">
          <cell r="B1689">
            <v>25626</v>
          </cell>
          <cell r="C1689">
            <v>25454</v>
          </cell>
          <cell r="D1689">
            <v>2580.23</v>
          </cell>
          <cell r="E1689">
            <v>2579.91</v>
          </cell>
          <cell r="F1689">
            <v>2579.0100000000002</v>
          </cell>
          <cell r="G1689">
            <v>2578.6999999999998</v>
          </cell>
          <cell r="H1689">
            <v>0</v>
          </cell>
          <cell r="I1689">
            <v>0.45</v>
          </cell>
          <cell r="J1689">
            <v>0.3</v>
          </cell>
          <cell r="K1689">
            <v>1688</v>
          </cell>
        </row>
        <row r="1690">
          <cell r="B1690">
            <v>25668</v>
          </cell>
          <cell r="C1690">
            <v>25885</v>
          </cell>
          <cell r="D1690">
            <v>2579.88</v>
          </cell>
          <cell r="E1690">
            <v>2579.6999999999998</v>
          </cell>
          <cell r="F1690">
            <v>2578.39</v>
          </cell>
          <cell r="G1690">
            <v>2578.15</v>
          </cell>
          <cell r="H1690">
            <v>0</v>
          </cell>
          <cell r="I1690">
            <v>0.68</v>
          </cell>
          <cell r="J1690">
            <v>0.2</v>
          </cell>
          <cell r="K1690">
            <v>1689</v>
          </cell>
        </row>
        <row r="1691">
          <cell r="B1691">
            <v>25885</v>
          </cell>
          <cell r="C1691">
            <v>25972</v>
          </cell>
          <cell r="D1691">
            <v>2579.6999999999998</v>
          </cell>
          <cell r="E1691">
            <v>2580</v>
          </cell>
          <cell r="F1691">
            <v>2578.1999999999998</v>
          </cell>
          <cell r="G1691">
            <v>2578.17</v>
          </cell>
          <cell r="H1691">
            <v>0</v>
          </cell>
          <cell r="I1691">
            <v>0.75</v>
          </cell>
          <cell r="J1691">
            <v>0.2</v>
          </cell>
          <cell r="K1691">
            <v>1690</v>
          </cell>
        </row>
        <row r="1692">
          <cell r="B1692">
            <v>25731</v>
          </cell>
          <cell r="C1692">
            <v>25972</v>
          </cell>
          <cell r="D1692">
            <v>2579.91</v>
          </cell>
          <cell r="E1692">
            <v>2580</v>
          </cell>
          <cell r="F1692">
            <v>2578.6999999999998</v>
          </cell>
          <cell r="G1692">
            <v>2577.9</v>
          </cell>
          <cell r="H1692">
            <v>0</v>
          </cell>
          <cell r="I1692">
            <v>0.35</v>
          </cell>
          <cell r="J1692">
            <v>0.6</v>
          </cell>
          <cell r="K1692">
            <v>1691</v>
          </cell>
        </row>
        <row r="1693">
          <cell r="B1693">
            <v>25972</v>
          </cell>
          <cell r="C1693">
            <v>26228</v>
          </cell>
          <cell r="D1693">
            <v>2580</v>
          </cell>
          <cell r="E1693">
            <v>2579.39</v>
          </cell>
          <cell r="F1693">
            <v>2578.2600000000002</v>
          </cell>
          <cell r="G1693">
            <v>2578.14</v>
          </cell>
          <cell r="H1693">
            <v>0</v>
          </cell>
          <cell r="I1693">
            <v>0.95</v>
          </cell>
          <cell r="J1693">
            <v>0.15</v>
          </cell>
          <cell r="K1693">
            <v>1692</v>
          </cell>
        </row>
        <row r="1694">
          <cell r="B1694">
            <v>26105</v>
          </cell>
          <cell r="C1694">
            <v>25972</v>
          </cell>
          <cell r="D1694">
            <v>2579.81</v>
          </cell>
          <cell r="E1694">
            <v>2580</v>
          </cell>
          <cell r="F1694">
            <v>2578.56</v>
          </cell>
          <cell r="G1694">
            <v>2577.94</v>
          </cell>
          <cell r="H1694">
            <v>0</v>
          </cell>
          <cell r="I1694">
            <v>0.35</v>
          </cell>
          <cell r="J1694">
            <v>0.7</v>
          </cell>
          <cell r="K1694">
            <v>1693</v>
          </cell>
        </row>
        <row r="1695">
          <cell r="B1695">
            <v>25626</v>
          </cell>
          <cell r="C1695">
            <v>25967</v>
          </cell>
          <cell r="D1695">
            <v>2580.23</v>
          </cell>
          <cell r="E1695">
            <v>2579.67</v>
          </cell>
          <cell r="F1695">
            <v>2578.6</v>
          </cell>
          <cell r="G1695">
            <v>2578.41</v>
          </cell>
          <cell r="H1695">
            <v>0</v>
          </cell>
          <cell r="I1695">
            <v>0.75</v>
          </cell>
          <cell r="J1695">
            <v>0.2</v>
          </cell>
          <cell r="K1695">
            <v>1694</v>
          </cell>
        </row>
        <row r="1696">
          <cell r="B1696">
            <v>25967</v>
          </cell>
          <cell r="C1696">
            <v>25885</v>
          </cell>
          <cell r="D1696">
            <v>2579.67</v>
          </cell>
          <cell r="E1696">
            <v>2579.6999999999998</v>
          </cell>
          <cell r="F1696">
            <v>2578.48</v>
          </cell>
          <cell r="G1696">
            <v>2578.35</v>
          </cell>
          <cell r="H1696">
            <v>0</v>
          </cell>
          <cell r="I1696">
            <v>0.9</v>
          </cell>
          <cell r="J1696">
            <v>0.3</v>
          </cell>
          <cell r="K1696">
            <v>1695</v>
          </cell>
        </row>
        <row r="1697">
          <cell r="B1697">
            <v>26158</v>
          </cell>
          <cell r="C1697">
            <v>25967</v>
          </cell>
          <cell r="D1697">
            <v>2580.79</v>
          </cell>
          <cell r="E1697">
            <v>2579.67</v>
          </cell>
          <cell r="F1697">
            <v>2579.1799999999998</v>
          </cell>
          <cell r="G1697">
            <v>2578.4299999999998</v>
          </cell>
          <cell r="H1697">
            <v>0</v>
          </cell>
          <cell r="I1697">
            <v>0.6</v>
          </cell>
          <cell r="J1697">
            <v>0.6</v>
          </cell>
          <cell r="K1697">
            <v>1696</v>
          </cell>
        </row>
        <row r="1698">
          <cell r="B1698">
            <v>27085</v>
          </cell>
          <cell r="C1698">
            <v>26876</v>
          </cell>
          <cell r="D1698">
            <v>2589.0700000000002</v>
          </cell>
          <cell r="E1698">
            <v>2586.87</v>
          </cell>
          <cell r="F1698">
            <v>2587.5700000000002</v>
          </cell>
          <cell r="G1698">
            <v>2585.4</v>
          </cell>
          <cell r="H1698">
            <v>0</v>
          </cell>
          <cell r="I1698">
            <v>0.35</v>
          </cell>
          <cell r="J1698">
            <v>1.7</v>
          </cell>
          <cell r="K1698">
            <v>1697</v>
          </cell>
        </row>
        <row r="1699">
          <cell r="B1699">
            <v>26883</v>
          </cell>
          <cell r="C1699">
            <v>27144</v>
          </cell>
          <cell r="D1699">
            <v>2582.31</v>
          </cell>
          <cell r="E1699">
            <v>2581.89</v>
          </cell>
          <cell r="F1699">
            <v>2581.04</v>
          </cell>
          <cell r="G1699">
            <v>2580.6999999999998</v>
          </cell>
          <cell r="H1699">
            <v>0</v>
          </cell>
          <cell r="I1699">
            <v>0.9</v>
          </cell>
          <cell r="J1699">
            <v>0.4</v>
          </cell>
          <cell r="K1699">
            <v>1698</v>
          </cell>
        </row>
        <row r="1700">
          <cell r="B1700">
            <v>27144</v>
          </cell>
          <cell r="C1700">
            <v>27004</v>
          </cell>
          <cell r="D1700">
            <v>2581.89</v>
          </cell>
          <cell r="E1700">
            <v>2581.54</v>
          </cell>
          <cell r="F1700">
            <v>2580.69</v>
          </cell>
          <cell r="G1700">
            <v>2580.0700000000002</v>
          </cell>
          <cell r="H1700">
            <v>0</v>
          </cell>
          <cell r="I1700">
            <v>0.53</v>
          </cell>
          <cell r="J1700">
            <v>0.73</v>
          </cell>
          <cell r="K1700">
            <v>1699</v>
          </cell>
        </row>
        <row r="1701">
          <cell r="B1701">
            <v>27059</v>
          </cell>
          <cell r="C1701">
            <v>27203</v>
          </cell>
          <cell r="D1701">
            <v>2584.5</v>
          </cell>
          <cell r="E1701">
            <v>2584.4699999999998</v>
          </cell>
          <cell r="F1701">
            <v>2583.13</v>
          </cell>
          <cell r="G1701">
            <v>0</v>
          </cell>
          <cell r="H1701">
            <v>0</v>
          </cell>
          <cell r="I1701">
            <v>0.35</v>
          </cell>
          <cell r="J1701">
            <v>0.61</v>
          </cell>
          <cell r="K1701">
            <v>1700</v>
          </cell>
        </row>
        <row r="1702">
          <cell r="B1702">
            <v>27213</v>
          </cell>
          <cell r="C1702">
            <v>26995</v>
          </cell>
          <cell r="D1702">
            <v>2586.9</v>
          </cell>
          <cell r="E1702">
            <v>2584.1999999999998</v>
          </cell>
          <cell r="F1702">
            <v>2585.27</v>
          </cell>
          <cell r="G1702">
            <v>2582.96</v>
          </cell>
          <cell r="H1702">
            <v>0</v>
          </cell>
          <cell r="I1702">
            <v>0.4</v>
          </cell>
          <cell r="J1702">
            <v>1.8</v>
          </cell>
          <cell r="K1702">
            <v>1701</v>
          </cell>
        </row>
        <row r="1703">
          <cell r="B1703">
            <v>27117</v>
          </cell>
          <cell r="C1703">
            <v>26921</v>
          </cell>
          <cell r="D1703">
            <v>2586.9</v>
          </cell>
          <cell r="E1703">
            <v>2584.1999999999998</v>
          </cell>
          <cell r="F1703">
            <v>2585.15</v>
          </cell>
          <cell r="G1703">
            <v>2582.75</v>
          </cell>
          <cell r="H1703">
            <v>0</v>
          </cell>
          <cell r="I1703">
            <v>0.45</v>
          </cell>
          <cell r="J1703">
            <v>1.9</v>
          </cell>
          <cell r="K1703">
            <v>1702</v>
          </cell>
        </row>
        <row r="1704">
          <cell r="B1704">
            <v>27025</v>
          </cell>
          <cell r="C1704">
            <v>27305</v>
          </cell>
          <cell r="D1704">
            <v>2582.9</v>
          </cell>
          <cell r="E1704">
            <v>2582.5300000000002</v>
          </cell>
          <cell r="F1704">
            <v>2581.29</v>
          </cell>
          <cell r="G1704">
            <v>2580.86</v>
          </cell>
          <cell r="H1704">
            <v>0</v>
          </cell>
          <cell r="I1704">
            <v>0.9</v>
          </cell>
          <cell r="J1704">
            <v>0.53</v>
          </cell>
          <cell r="K1704">
            <v>1703</v>
          </cell>
        </row>
        <row r="1705">
          <cell r="B1705">
            <v>30191</v>
          </cell>
          <cell r="C1705">
            <v>30162</v>
          </cell>
          <cell r="D1705">
            <v>2629.5</v>
          </cell>
          <cell r="E1705">
            <v>2627.32</v>
          </cell>
          <cell r="F1705">
            <v>2627.45</v>
          </cell>
          <cell r="G1705">
            <v>2625.95</v>
          </cell>
          <cell r="H1705">
            <v>0</v>
          </cell>
          <cell r="I1705">
            <v>0.3</v>
          </cell>
          <cell r="J1705">
            <v>10</v>
          </cell>
          <cell r="K1705">
            <v>1704</v>
          </cell>
        </row>
        <row r="1706">
          <cell r="B1706">
            <v>29358</v>
          </cell>
          <cell r="C1706">
            <v>29365</v>
          </cell>
          <cell r="D1706">
            <v>0</v>
          </cell>
          <cell r="E1706">
            <v>2602.2600000000002</v>
          </cell>
          <cell r="F1706">
            <v>2601.1</v>
          </cell>
          <cell r="G1706">
            <v>2600.71</v>
          </cell>
          <cell r="H1706">
            <v>0</v>
          </cell>
          <cell r="I1706">
            <v>0.23</v>
          </cell>
          <cell r="J1706">
            <v>7</v>
          </cell>
          <cell r="K1706">
            <v>1705</v>
          </cell>
        </row>
        <row r="1707">
          <cell r="B1707">
            <v>29405</v>
          </cell>
          <cell r="C1707">
            <v>29365</v>
          </cell>
          <cell r="D1707">
            <v>0</v>
          </cell>
          <cell r="E1707">
            <v>2602.2600000000002</v>
          </cell>
          <cell r="F1707">
            <v>2604</v>
          </cell>
          <cell r="G1707">
            <v>2600.71</v>
          </cell>
          <cell r="H1707">
            <v>0</v>
          </cell>
          <cell r="I1707">
            <v>0.3</v>
          </cell>
          <cell r="J1707">
            <v>13</v>
          </cell>
          <cell r="K1707">
            <v>1706</v>
          </cell>
        </row>
        <row r="1708">
          <cell r="B1708">
            <v>28955</v>
          </cell>
          <cell r="C1708">
            <v>29365</v>
          </cell>
          <cell r="D1708">
            <v>2603.7399999999998</v>
          </cell>
          <cell r="E1708">
            <v>2602.2600000000002</v>
          </cell>
          <cell r="F1708">
            <v>2601.08</v>
          </cell>
          <cell r="G1708">
            <v>2599.12</v>
          </cell>
          <cell r="H1708">
            <v>0</v>
          </cell>
          <cell r="I1708">
            <v>0.4</v>
          </cell>
          <cell r="J1708">
            <v>1.5</v>
          </cell>
          <cell r="K1708">
            <v>1707</v>
          </cell>
        </row>
        <row r="1709">
          <cell r="B1709">
            <v>28221</v>
          </cell>
          <cell r="C1709">
            <v>28092</v>
          </cell>
          <cell r="D1709">
            <v>2603.29</v>
          </cell>
          <cell r="E1709">
            <v>2600.9</v>
          </cell>
          <cell r="F1709">
            <v>2601.7399999999998</v>
          </cell>
          <cell r="G1709">
            <v>2599.4</v>
          </cell>
          <cell r="H1709">
            <v>0</v>
          </cell>
          <cell r="I1709">
            <v>0.23</v>
          </cell>
          <cell r="J1709">
            <v>3</v>
          </cell>
          <cell r="K1709">
            <v>1708</v>
          </cell>
        </row>
        <row r="1710">
          <cell r="B1710">
            <v>27899</v>
          </cell>
          <cell r="C1710">
            <v>28092</v>
          </cell>
          <cell r="D1710">
            <v>2603.35</v>
          </cell>
          <cell r="E1710">
            <v>2600.9</v>
          </cell>
          <cell r="F1710">
            <v>2600.94</v>
          </cell>
          <cell r="G1710">
            <v>2599.4</v>
          </cell>
          <cell r="H1710">
            <v>0</v>
          </cell>
          <cell r="I1710">
            <v>0.3</v>
          </cell>
          <cell r="J1710">
            <v>2.7</v>
          </cell>
          <cell r="K1710">
            <v>1709</v>
          </cell>
        </row>
        <row r="1711">
          <cell r="B1711">
            <v>29961</v>
          </cell>
          <cell r="C1711">
            <v>29803</v>
          </cell>
          <cell r="D1711">
            <v>2619.0500000000002</v>
          </cell>
          <cell r="E1711">
            <v>2618.44</v>
          </cell>
          <cell r="F1711">
            <v>2618.46</v>
          </cell>
          <cell r="G1711">
            <v>2617.62</v>
          </cell>
          <cell r="H1711">
            <v>0</v>
          </cell>
          <cell r="I1711">
            <v>0.3</v>
          </cell>
          <cell r="J1711">
            <v>1.4</v>
          </cell>
          <cell r="K1711">
            <v>1710</v>
          </cell>
        </row>
        <row r="1712">
          <cell r="B1712">
            <v>30057</v>
          </cell>
          <cell r="C1712">
            <v>30002</v>
          </cell>
          <cell r="D1712">
            <v>2629.23</v>
          </cell>
          <cell r="E1712">
            <v>2619.5500000000002</v>
          </cell>
          <cell r="F1712">
            <v>2626.69</v>
          </cell>
          <cell r="G1712">
            <v>2618.8000000000002</v>
          </cell>
          <cell r="H1712">
            <v>0</v>
          </cell>
          <cell r="I1712">
            <v>0.2</v>
          </cell>
          <cell r="J1712">
            <v>17.399999999999999</v>
          </cell>
          <cell r="K1712">
            <v>1711</v>
          </cell>
        </row>
        <row r="1713">
          <cell r="B1713">
            <v>29651</v>
          </cell>
          <cell r="C1713">
            <v>29807</v>
          </cell>
          <cell r="D1713">
            <v>2617.5700000000002</v>
          </cell>
          <cell r="E1713">
            <v>2612.5</v>
          </cell>
          <cell r="F1713">
            <v>2615.0700000000002</v>
          </cell>
          <cell r="G1713">
            <v>2610.41</v>
          </cell>
          <cell r="H1713">
            <v>0</v>
          </cell>
          <cell r="I1713">
            <v>0.23</v>
          </cell>
          <cell r="J1713">
            <v>7.83</v>
          </cell>
          <cell r="K1713">
            <v>1712</v>
          </cell>
        </row>
        <row r="1714">
          <cell r="B1714">
            <v>30346</v>
          </cell>
          <cell r="C1714">
            <v>30313</v>
          </cell>
          <cell r="D1714">
            <v>2632.68</v>
          </cell>
          <cell r="E1714">
            <v>2628.65</v>
          </cell>
          <cell r="F1714">
            <v>2630.77</v>
          </cell>
          <cell r="G1714">
            <v>2626.85</v>
          </cell>
          <cell r="H1714">
            <v>0</v>
          </cell>
          <cell r="I1714">
            <v>0.3</v>
          </cell>
          <cell r="J1714">
            <v>13</v>
          </cell>
          <cell r="K1714">
            <v>1713</v>
          </cell>
        </row>
        <row r="1715">
          <cell r="B1715">
            <v>29550</v>
          </cell>
          <cell r="C1715" t="str">
            <v>2I</v>
          </cell>
          <cell r="D1715">
            <v>2612.64</v>
          </cell>
          <cell r="E1715">
            <v>2608.63</v>
          </cell>
          <cell r="F1715">
            <v>2609.67</v>
          </cell>
          <cell r="G1715">
            <v>2607.4299999999998</v>
          </cell>
          <cell r="H1715">
            <v>0</v>
          </cell>
          <cell r="I1715">
            <v>0.35</v>
          </cell>
          <cell r="J1715">
            <v>9.5</v>
          </cell>
          <cell r="K1715">
            <v>1714</v>
          </cell>
        </row>
        <row r="1716">
          <cell r="B1716">
            <v>30658</v>
          </cell>
          <cell r="C1716">
            <v>30718</v>
          </cell>
          <cell r="D1716">
            <v>2648.44</v>
          </cell>
          <cell r="E1716">
            <v>2645.47</v>
          </cell>
          <cell r="F1716">
            <v>2643.45</v>
          </cell>
          <cell r="G1716">
            <v>2641.89</v>
          </cell>
          <cell r="H1716">
            <v>0</v>
          </cell>
          <cell r="I1716">
            <v>0.2</v>
          </cell>
          <cell r="J1716">
            <v>4</v>
          </cell>
          <cell r="K1716">
            <v>1715</v>
          </cell>
        </row>
        <row r="1717">
          <cell r="B1717">
            <v>29433</v>
          </cell>
          <cell r="C1717">
            <v>29402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1716</v>
          </cell>
        </row>
        <row r="1718">
          <cell r="B1718">
            <v>28955</v>
          </cell>
          <cell r="C1718">
            <v>28815</v>
          </cell>
          <cell r="D1718">
            <v>2603.7399999999998</v>
          </cell>
          <cell r="E1718">
            <v>2599.1999999999998</v>
          </cell>
          <cell r="F1718">
            <v>2602.02</v>
          </cell>
          <cell r="G1718">
            <v>2597.7199999999998</v>
          </cell>
          <cell r="H1718">
            <v>0</v>
          </cell>
          <cell r="I1718">
            <v>0.25</v>
          </cell>
          <cell r="J1718">
            <v>5</v>
          </cell>
          <cell r="K1718">
            <v>1717</v>
          </cell>
        </row>
        <row r="1719">
          <cell r="B1719">
            <v>28310</v>
          </cell>
          <cell r="C1719">
            <v>28155</v>
          </cell>
          <cell r="D1719">
            <v>2603.29</v>
          </cell>
          <cell r="E1719">
            <v>2600.59</v>
          </cell>
          <cell r="F1719">
            <v>2601.79</v>
          </cell>
          <cell r="G1719">
            <v>2598.46</v>
          </cell>
          <cell r="H1719">
            <v>0</v>
          </cell>
          <cell r="I1719">
            <v>0</v>
          </cell>
          <cell r="J1719">
            <v>0</v>
          </cell>
          <cell r="K1719">
            <v>1718</v>
          </cell>
        </row>
        <row r="1720">
          <cell r="B1720">
            <v>28554</v>
          </cell>
          <cell r="C1720">
            <v>28815</v>
          </cell>
          <cell r="D1720">
            <v>2601.4299999999998</v>
          </cell>
          <cell r="E1720">
            <v>2599.1999999999998</v>
          </cell>
          <cell r="F1720">
            <v>0</v>
          </cell>
          <cell r="G1720">
            <v>2597.7199999999998</v>
          </cell>
          <cell r="H1720">
            <v>0</v>
          </cell>
          <cell r="I1720">
            <v>0.45</v>
          </cell>
          <cell r="J1720">
            <v>1.5</v>
          </cell>
          <cell r="K1720">
            <v>1719</v>
          </cell>
        </row>
        <row r="1721">
          <cell r="B1721">
            <v>28554</v>
          </cell>
          <cell r="C1721">
            <v>28414</v>
          </cell>
          <cell r="D1721">
            <v>2601.4299999999998</v>
          </cell>
          <cell r="E1721">
            <v>2598.83</v>
          </cell>
          <cell r="F1721">
            <v>2599.67</v>
          </cell>
          <cell r="G1721">
            <v>2596.92</v>
          </cell>
          <cell r="H1721">
            <v>0</v>
          </cell>
          <cell r="I1721">
            <v>0.25</v>
          </cell>
          <cell r="J1721">
            <v>2.9</v>
          </cell>
          <cell r="K1721">
            <v>1720</v>
          </cell>
        </row>
        <row r="1722">
          <cell r="B1722">
            <v>30824</v>
          </cell>
          <cell r="C1722">
            <v>30953</v>
          </cell>
          <cell r="D1722">
            <v>0</v>
          </cell>
          <cell r="E1722">
            <v>2614.6999999999998</v>
          </cell>
          <cell r="F1722">
            <v>2612.9699999999998</v>
          </cell>
          <cell r="G1722">
            <v>0</v>
          </cell>
          <cell r="H1722">
            <v>0</v>
          </cell>
          <cell r="I1722">
            <v>0.55000000000000004</v>
          </cell>
          <cell r="J1722">
            <v>1.3</v>
          </cell>
          <cell r="K1722">
            <v>1721</v>
          </cell>
        </row>
        <row r="1723">
          <cell r="B1723">
            <v>30953</v>
          </cell>
          <cell r="C1723">
            <v>30796</v>
          </cell>
          <cell r="D1723">
            <v>2614.6999999999998</v>
          </cell>
          <cell r="E1723">
            <v>2614</v>
          </cell>
          <cell r="F1723">
            <v>2611.9299999999998</v>
          </cell>
          <cell r="G1723">
            <v>2612.23</v>
          </cell>
          <cell r="H1723">
            <v>0</v>
          </cell>
          <cell r="I1723">
            <v>0.4</v>
          </cell>
          <cell r="J1723">
            <v>10</v>
          </cell>
          <cell r="K1723">
            <v>1722</v>
          </cell>
        </row>
        <row r="1724">
          <cell r="B1724">
            <v>30931</v>
          </cell>
          <cell r="C1724">
            <v>30814</v>
          </cell>
          <cell r="D1724">
            <v>0</v>
          </cell>
          <cell r="E1724">
            <v>0</v>
          </cell>
          <cell r="F1724">
            <v>2640.68</v>
          </cell>
          <cell r="G1724">
            <v>2639.88</v>
          </cell>
          <cell r="H1724">
            <v>0</v>
          </cell>
          <cell r="I1724">
            <v>0.3</v>
          </cell>
          <cell r="J1724">
            <v>1.1000000000000001</v>
          </cell>
          <cell r="K1724">
            <v>1723</v>
          </cell>
        </row>
        <row r="1725">
          <cell r="B1725">
            <v>30902</v>
          </cell>
          <cell r="C1725">
            <v>30724</v>
          </cell>
          <cell r="D1725">
            <v>2590.56</v>
          </cell>
          <cell r="E1725">
            <v>2590.08</v>
          </cell>
          <cell r="F1725">
            <v>2589.75</v>
          </cell>
          <cell r="G1725">
            <v>2589.3000000000002</v>
          </cell>
          <cell r="H1725">
            <v>0</v>
          </cell>
          <cell r="I1725">
            <v>0.23</v>
          </cell>
          <cell r="J1725">
            <v>0.47</v>
          </cell>
          <cell r="K1725">
            <v>1724</v>
          </cell>
        </row>
        <row r="1726">
          <cell r="B1726">
            <v>30924</v>
          </cell>
          <cell r="C1726">
            <v>30918</v>
          </cell>
          <cell r="D1726">
            <v>0</v>
          </cell>
          <cell r="E1726">
            <v>2601.8000000000002</v>
          </cell>
          <cell r="F1726">
            <v>2601.66</v>
          </cell>
          <cell r="G1726">
            <v>2601</v>
          </cell>
          <cell r="H1726">
            <v>0</v>
          </cell>
          <cell r="I1726">
            <v>0.3</v>
          </cell>
          <cell r="J1726">
            <v>2.5</v>
          </cell>
          <cell r="K1726">
            <v>1725</v>
          </cell>
        </row>
        <row r="1727">
          <cell r="B1727">
            <v>30932</v>
          </cell>
          <cell r="C1727">
            <v>30924</v>
          </cell>
          <cell r="D1727">
            <v>0</v>
          </cell>
          <cell r="E1727">
            <v>0</v>
          </cell>
          <cell r="F1727">
            <v>2601.75</v>
          </cell>
          <cell r="G1727">
            <v>2601.7399999999998</v>
          </cell>
          <cell r="H1727">
            <v>0</v>
          </cell>
          <cell r="I1727">
            <v>0</v>
          </cell>
          <cell r="J1727">
            <v>0</v>
          </cell>
          <cell r="K1727">
            <v>1726</v>
          </cell>
        </row>
        <row r="1728">
          <cell r="B1728">
            <v>30927</v>
          </cell>
          <cell r="C1728">
            <v>30902</v>
          </cell>
          <cell r="D1728">
            <v>0</v>
          </cell>
          <cell r="E1728">
            <v>2590.56</v>
          </cell>
          <cell r="F1728">
            <v>0</v>
          </cell>
          <cell r="G1728">
            <v>2589.66</v>
          </cell>
          <cell r="H1728">
            <v>0</v>
          </cell>
          <cell r="I1728">
            <v>0</v>
          </cell>
          <cell r="J1728">
            <v>0</v>
          </cell>
          <cell r="K1728">
            <v>1727</v>
          </cell>
        </row>
        <row r="1729">
          <cell r="B1729">
            <v>30484</v>
          </cell>
          <cell r="C1729">
            <v>30350</v>
          </cell>
          <cell r="D1729">
            <v>2596</v>
          </cell>
          <cell r="E1729">
            <v>2594</v>
          </cell>
          <cell r="F1729">
            <v>2594.88</v>
          </cell>
          <cell r="G1729">
            <v>2593.06</v>
          </cell>
          <cell r="H1729">
            <v>0</v>
          </cell>
          <cell r="I1729">
            <v>0.35</v>
          </cell>
          <cell r="J1729">
            <v>2.5</v>
          </cell>
          <cell r="K1729">
            <v>1728</v>
          </cell>
        </row>
        <row r="1730">
          <cell r="B1730">
            <v>30238</v>
          </cell>
          <cell r="C1730">
            <v>30029</v>
          </cell>
          <cell r="D1730">
            <v>2596.1999999999998</v>
          </cell>
          <cell r="E1730">
            <v>2592.1999999999998</v>
          </cell>
          <cell r="F1730">
            <v>2595.39</v>
          </cell>
          <cell r="G1730">
            <v>2591.2800000000002</v>
          </cell>
          <cell r="H1730">
            <v>0</v>
          </cell>
          <cell r="I1730">
            <v>0.4</v>
          </cell>
          <cell r="J1730">
            <v>2.8</v>
          </cell>
          <cell r="K1730">
            <v>1729</v>
          </cell>
        </row>
        <row r="1731">
          <cell r="B1731">
            <v>29895</v>
          </cell>
          <cell r="C1731">
            <v>29737</v>
          </cell>
          <cell r="D1731">
            <v>0</v>
          </cell>
          <cell r="E1731">
            <v>2591.8000000000002</v>
          </cell>
          <cell r="F1731">
            <v>2594.62</v>
          </cell>
          <cell r="G1731">
            <v>2590.66</v>
          </cell>
          <cell r="H1731">
            <v>0</v>
          </cell>
          <cell r="I1731">
            <v>0.3</v>
          </cell>
          <cell r="J1731">
            <v>3.6</v>
          </cell>
          <cell r="K1731">
            <v>1730</v>
          </cell>
        </row>
        <row r="1732">
          <cell r="B1732">
            <v>29557</v>
          </cell>
          <cell r="C1732">
            <v>29737</v>
          </cell>
          <cell r="D1732">
            <v>2592.5</v>
          </cell>
          <cell r="E1732">
            <v>2591.8000000000002</v>
          </cell>
          <cell r="F1732">
            <v>2591.2399999999998</v>
          </cell>
          <cell r="G1732">
            <v>2590.66</v>
          </cell>
          <cell r="H1732">
            <v>0</v>
          </cell>
          <cell r="I1732">
            <v>0.3</v>
          </cell>
          <cell r="J1732">
            <v>0.8</v>
          </cell>
          <cell r="K1732">
            <v>1731</v>
          </cell>
        </row>
        <row r="1733">
          <cell r="B1733">
            <v>29017</v>
          </cell>
          <cell r="C1733">
            <v>28805</v>
          </cell>
          <cell r="D1733">
            <v>2588.8000000000002</v>
          </cell>
          <cell r="E1733">
            <v>2589.08</v>
          </cell>
          <cell r="F1733">
            <v>2587.5500000000002</v>
          </cell>
          <cell r="G1733">
            <v>2587.2800000000002</v>
          </cell>
          <cell r="H1733">
            <v>0</v>
          </cell>
          <cell r="I1733">
            <v>0.25</v>
          </cell>
          <cell r="J1733">
            <v>0.8</v>
          </cell>
          <cell r="K1733">
            <v>1732</v>
          </cell>
        </row>
        <row r="1734">
          <cell r="B1734">
            <v>29255</v>
          </cell>
          <cell r="C1734">
            <v>29029</v>
          </cell>
          <cell r="D1734">
            <v>2592</v>
          </cell>
          <cell r="E1734">
            <v>2588.75</v>
          </cell>
          <cell r="F1734">
            <v>2590.62</v>
          </cell>
          <cell r="G1734">
            <v>2587.3200000000002</v>
          </cell>
          <cell r="H1734">
            <v>0</v>
          </cell>
          <cell r="I1734">
            <v>0.3</v>
          </cell>
          <cell r="J1734">
            <v>2.2000000000000002</v>
          </cell>
          <cell r="K1734">
            <v>1733</v>
          </cell>
        </row>
        <row r="1735">
          <cell r="B1735">
            <v>28039</v>
          </cell>
          <cell r="C1735">
            <v>27887</v>
          </cell>
          <cell r="D1735">
            <v>2588.9299999999998</v>
          </cell>
          <cell r="E1735">
            <v>2586.9299999999998</v>
          </cell>
          <cell r="F1735">
            <v>2587.19</v>
          </cell>
          <cell r="G1735">
            <v>2585.7199999999998</v>
          </cell>
          <cell r="H1735">
            <v>0</v>
          </cell>
          <cell r="I1735">
            <v>0.45</v>
          </cell>
          <cell r="J1735">
            <v>1.7</v>
          </cell>
          <cell r="K1735">
            <v>1734</v>
          </cell>
        </row>
        <row r="1736">
          <cell r="B1736">
            <v>27428</v>
          </cell>
          <cell r="C1736">
            <v>27213</v>
          </cell>
          <cell r="D1736">
            <v>2588.17</v>
          </cell>
          <cell r="E1736">
            <v>2586.9</v>
          </cell>
          <cell r="F1736">
            <v>2585.67</v>
          </cell>
          <cell r="G1736">
            <v>2585.27</v>
          </cell>
          <cell r="H1736">
            <v>0</v>
          </cell>
          <cell r="I1736">
            <v>0.38</v>
          </cell>
          <cell r="J1736">
            <v>1.1000000000000001</v>
          </cell>
          <cell r="K1736">
            <v>1735</v>
          </cell>
        </row>
        <row r="1737">
          <cell r="B1737">
            <v>27352</v>
          </cell>
          <cell r="C1737">
            <v>27117</v>
          </cell>
          <cell r="D1737">
            <v>2588.17</v>
          </cell>
          <cell r="E1737">
            <v>2586.9</v>
          </cell>
          <cell r="F1737">
            <v>2586.7600000000002</v>
          </cell>
          <cell r="G1737">
            <v>2585.19</v>
          </cell>
          <cell r="H1737">
            <v>0</v>
          </cell>
          <cell r="I1737">
            <v>0.4</v>
          </cell>
          <cell r="J1737">
            <v>1.2</v>
          </cell>
          <cell r="K1737">
            <v>1736</v>
          </cell>
        </row>
        <row r="1738">
          <cell r="B1738">
            <v>28039</v>
          </cell>
          <cell r="C1738">
            <v>28464</v>
          </cell>
          <cell r="D1738">
            <v>2588.9299999999998</v>
          </cell>
          <cell r="E1738">
            <v>2588.13</v>
          </cell>
          <cell r="F1738">
            <v>2587.63</v>
          </cell>
          <cell r="G1738">
            <v>2586.61</v>
          </cell>
          <cell r="H1738">
            <v>0</v>
          </cell>
          <cell r="I1738">
            <v>0.35</v>
          </cell>
          <cell r="J1738">
            <v>0.8</v>
          </cell>
          <cell r="K1738">
            <v>1737</v>
          </cell>
        </row>
        <row r="1739">
          <cell r="B1739">
            <v>29320</v>
          </cell>
          <cell r="C1739">
            <v>29126</v>
          </cell>
          <cell r="D1739">
            <v>0</v>
          </cell>
          <cell r="E1739">
            <v>2589.2199999999998</v>
          </cell>
          <cell r="F1739">
            <v>2589.73</v>
          </cell>
          <cell r="G1739">
            <v>2588.8200000000002</v>
          </cell>
          <cell r="H1739">
            <v>0</v>
          </cell>
          <cell r="I1739">
            <v>0.4</v>
          </cell>
          <cell r="J1739">
            <v>1.9</v>
          </cell>
          <cell r="K1739">
            <v>1738</v>
          </cell>
        </row>
        <row r="1740">
          <cell r="B1740">
            <v>30694</v>
          </cell>
          <cell r="C1740">
            <v>30816</v>
          </cell>
          <cell r="D1740">
            <v>2594.08</v>
          </cell>
          <cell r="E1740">
            <v>2594.9299999999998</v>
          </cell>
          <cell r="F1740">
            <v>2593.19</v>
          </cell>
          <cell r="G1740">
            <v>2592.4299999999998</v>
          </cell>
          <cell r="H1740">
            <v>0</v>
          </cell>
          <cell r="I1740">
            <v>0.35</v>
          </cell>
          <cell r="J1740">
            <v>1</v>
          </cell>
          <cell r="K1740">
            <v>1739</v>
          </cell>
        </row>
        <row r="1741">
          <cell r="B1741">
            <v>30593</v>
          </cell>
          <cell r="C1741">
            <v>30328</v>
          </cell>
          <cell r="D1741">
            <v>0</v>
          </cell>
          <cell r="E1741">
            <v>2591.4299999999998</v>
          </cell>
          <cell r="F1741">
            <v>2592.88</v>
          </cell>
          <cell r="G1741">
            <v>2590.48</v>
          </cell>
          <cell r="H1741">
            <v>0</v>
          </cell>
          <cell r="I1741">
            <v>0.25</v>
          </cell>
          <cell r="J1741">
            <v>2</v>
          </cell>
          <cell r="K1741">
            <v>1740</v>
          </cell>
        </row>
        <row r="1742">
          <cell r="B1742">
            <v>30216</v>
          </cell>
          <cell r="C1742">
            <v>30328</v>
          </cell>
          <cell r="D1742">
            <v>2591.83</v>
          </cell>
          <cell r="E1742">
            <v>2591.4299999999998</v>
          </cell>
          <cell r="F1742">
            <v>2591.06</v>
          </cell>
          <cell r="G1742">
            <v>2590.48</v>
          </cell>
          <cell r="H1742">
            <v>0</v>
          </cell>
          <cell r="I1742">
            <v>0.45</v>
          </cell>
          <cell r="J1742">
            <v>1</v>
          </cell>
          <cell r="K1742">
            <v>1741</v>
          </cell>
        </row>
        <row r="1743">
          <cell r="B1743">
            <v>30877</v>
          </cell>
          <cell r="C1743">
            <v>30694</v>
          </cell>
          <cell r="D1743">
            <v>2600.19</v>
          </cell>
          <cell r="E1743">
            <v>2594.08</v>
          </cell>
          <cell r="F1743">
            <v>2597.6</v>
          </cell>
          <cell r="G1743">
            <v>2593.19</v>
          </cell>
          <cell r="H1743">
            <v>0</v>
          </cell>
          <cell r="I1743">
            <v>0.23</v>
          </cell>
          <cell r="J1743">
            <v>4</v>
          </cell>
          <cell r="K1743">
            <v>1742</v>
          </cell>
        </row>
        <row r="1744">
          <cell r="B1744">
            <v>30706</v>
          </cell>
          <cell r="C1744">
            <v>30694</v>
          </cell>
          <cell r="D1744">
            <v>2594.9299999999998</v>
          </cell>
          <cell r="E1744">
            <v>2594.08</v>
          </cell>
          <cell r="F1744">
            <v>2594.15</v>
          </cell>
          <cell r="G1744">
            <v>2593.19</v>
          </cell>
          <cell r="H1744">
            <v>0</v>
          </cell>
          <cell r="I1744">
            <v>0.25</v>
          </cell>
          <cell r="J1744">
            <v>3</v>
          </cell>
          <cell r="K1744">
            <v>1743</v>
          </cell>
        </row>
        <row r="1745">
          <cell r="B1745">
            <v>30845</v>
          </cell>
          <cell r="C1745">
            <v>30706</v>
          </cell>
          <cell r="D1745">
            <v>2600.02</v>
          </cell>
          <cell r="E1745">
            <v>2594.9299999999998</v>
          </cell>
          <cell r="F1745">
            <v>2597.5500000000002</v>
          </cell>
          <cell r="G1745">
            <v>2594.15</v>
          </cell>
          <cell r="H1745">
            <v>0</v>
          </cell>
          <cell r="I1745">
            <v>0.23</v>
          </cell>
          <cell r="J1745">
            <v>4</v>
          </cell>
          <cell r="K1745">
            <v>1744</v>
          </cell>
        </row>
        <row r="1746">
          <cell r="B1746">
            <v>30350</v>
          </cell>
          <cell r="C1746">
            <v>30216</v>
          </cell>
          <cell r="D1746">
            <v>2594</v>
          </cell>
          <cell r="E1746">
            <v>2591.83</v>
          </cell>
          <cell r="F1746">
            <v>2593.06</v>
          </cell>
          <cell r="G1746">
            <v>2591.06</v>
          </cell>
          <cell r="H1746">
            <v>0</v>
          </cell>
          <cell r="I1746">
            <v>0.35</v>
          </cell>
          <cell r="J1746">
            <v>2.5</v>
          </cell>
          <cell r="K1746">
            <v>1745</v>
          </cell>
        </row>
        <row r="1747">
          <cell r="B1747">
            <v>30133</v>
          </cell>
          <cell r="C1747">
            <v>30216</v>
          </cell>
          <cell r="D1747">
            <v>2592.1999999999998</v>
          </cell>
          <cell r="E1747">
            <v>2591.83</v>
          </cell>
          <cell r="F1747">
            <v>2591.4499999999998</v>
          </cell>
          <cell r="G1747">
            <v>2591.06</v>
          </cell>
          <cell r="H1747">
            <v>0</v>
          </cell>
          <cell r="I1747">
            <v>0.35</v>
          </cell>
          <cell r="J1747">
            <v>1</v>
          </cell>
          <cell r="K1747">
            <v>1746</v>
          </cell>
        </row>
        <row r="1748">
          <cell r="B1748">
            <v>30029</v>
          </cell>
          <cell r="C1748">
            <v>29849</v>
          </cell>
          <cell r="D1748">
            <v>2592.1999999999998</v>
          </cell>
          <cell r="E1748">
            <v>2590.1999999999998</v>
          </cell>
          <cell r="F1748">
            <v>2591.2800000000002</v>
          </cell>
          <cell r="G1748">
            <v>2589.2199999999998</v>
          </cell>
          <cell r="H1748">
            <v>0</v>
          </cell>
          <cell r="I1748">
            <v>0.5</v>
          </cell>
          <cell r="J1748">
            <v>1.5</v>
          </cell>
          <cell r="K1748">
            <v>1747</v>
          </cell>
        </row>
        <row r="1749">
          <cell r="B1749">
            <v>30000</v>
          </cell>
          <cell r="C1749">
            <v>29737</v>
          </cell>
          <cell r="D1749">
            <v>0</v>
          </cell>
          <cell r="E1749">
            <v>2591.8000000000002</v>
          </cell>
          <cell r="F1749">
            <v>2591.54</v>
          </cell>
          <cell r="G1749">
            <v>2590.66</v>
          </cell>
          <cell r="H1749">
            <v>0</v>
          </cell>
          <cell r="I1749">
            <v>0.3</v>
          </cell>
          <cell r="J1749">
            <v>0.8</v>
          </cell>
          <cell r="K1749">
            <v>1748</v>
          </cell>
        </row>
        <row r="1750">
          <cell r="B1750">
            <v>29728</v>
          </cell>
          <cell r="C1750">
            <v>29565</v>
          </cell>
          <cell r="D1750">
            <v>0</v>
          </cell>
          <cell r="E1750">
            <v>2589.5</v>
          </cell>
          <cell r="F1750">
            <v>2589.0300000000002</v>
          </cell>
          <cell r="G1750">
            <v>2588.65</v>
          </cell>
          <cell r="H1750">
            <v>0</v>
          </cell>
          <cell r="I1750">
            <v>0.3</v>
          </cell>
          <cell r="J1750">
            <v>0.51</v>
          </cell>
          <cell r="K1750">
            <v>1749</v>
          </cell>
        </row>
        <row r="1751">
          <cell r="B1751">
            <v>29737</v>
          </cell>
          <cell r="C1751">
            <v>29565</v>
          </cell>
          <cell r="D1751">
            <v>2591.8000000000002</v>
          </cell>
          <cell r="E1751">
            <v>2589.5</v>
          </cell>
          <cell r="F1751">
            <v>2590.66</v>
          </cell>
          <cell r="G1751">
            <v>2588.65</v>
          </cell>
          <cell r="H1751">
            <v>0</v>
          </cell>
          <cell r="I1751">
            <v>0.4</v>
          </cell>
          <cell r="J1751">
            <v>1.5</v>
          </cell>
          <cell r="K1751">
            <v>1750</v>
          </cell>
        </row>
        <row r="1752">
          <cell r="B1752">
            <v>30829</v>
          </cell>
          <cell r="C1752">
            <v>30724</v>
          </cell>
          <cell r="D1752">
            <v>2591.34</v>
          </cell>
          <cell r="E1752">
            <v>2590.08</v>
          </cell>
          <cell r="F1752">
            <v>2590.4499999999998</v>
          </cell>
          <cell r="G1752">
            <v>2589.3000000000002</v>
          </cell>
          <cell r="H1752">
            <v>0</v>
          </cell>
          <cell r="I1752">
            <v>0.5</v>
          </cell>
          <cell r="J1752">
            <v>1.35</v>
          </cell>
          <cell r="K1752">
            <v>1751</v>
          </cell>
        </row>
        <row r="1753">
          <cell r="B1753">
            <v>30724</v>
          </cell>
          <cell r="C1753">
            <v>30560</v>
          </cell>
          <cell r="D1753">
            <v>2590.08</v>
          </cell>
          <cell r="E1753">
            <v>2588.3200000000002</v>
          </cell>
          <cell r="F1753">
            <v>2589.1799999999998</v>
          </cell>
          <cell r="G1753">
            <v>2587.9</v>
          </cell>
          <cell r="H1753">
            <v>0.6</v>
          </cell>
          <cell r="I1753">
            <v>0.5</v>
          </cell>
          <cell r="J1753">
            <v>1.17</v>
          </cell>
          <cell r="K1753">
            <v>1752</v>
          </cell>
        </row>
        <row r="1754">
          <cell r="B1754">
            <v>30598</v>
          </cell>
          <cell r="C1754">
            <v>30503</v>
          </cell>
          <cell r="D1754">
            <v>2589.1799999999998</v>
          </cell>
          <cell r="E1754">
            <v>2588.7600000000002</v>
          </cell>
          <cell r="F1754">
            <v>2589.6999999999998</v>
          </cell>
          <cell r="G1754">
            <v>2587.75</v>
          </cell>
          <cell r="H1754">
            <v>0</v>
          </cell>
          <cell r="I1754">
            <v>0.8</v>
          </cell>
          <cell r="J1754">
            <v>0.4</v>
          </cell>
          <cell r="K1754">
            <v>1753</v>
          </cell>
        </row>
        <row r="1755">
          <cell r="B1755">
            <v>30494</v>
          </cell>
          <cell r="C1755">
            <v>30304</v>
          </cell>
          <cell r="D1755">
            <v>2588.79</v>
          </cell>
          <cell r="E1755">
            <v>2586.2399999999998</v>
          </cell>
          <cell r="F1755">
            <v>0</v>
          </cell>
          <cell r="G1755">
            <v>2584.89</v>
          </cell>
          <cell r="H1755">
            <v>0</v>
          </cell>
          <cell r="I1755">
            <v>0.5</v>
          </cell>
          <cell r="J1755">
            <v>0</v>
          </cell>
          <cell r="K1755">
            <v>1754</v>
          </cell>
        </row>
        <row r="1756">
          <cell r="B1756">
            <v>30304</v>
          </cell>
          <cell r="C1756">
            <v>30312</v>
          </cell>
          <cell r="D1756">
            <v>2586.2399999999998</v>
          </cell>
          <cell r="E1756">
            <v>0</v>
          </cell>
          <cell r="F1756">
            <v>2584.89</v>
          </cell>
          <cell r="G1756">
            <v>2584.48</v>
          </cell>
          <cell r="H1756">
            <v>0</v>
          </cell>
          <cell r="I1756">
            <v>0</v>
          </cell>
          <cell r="J1756">
            <v>0</v>
          </cell>
          <cell r="K1756">
            <v>1755</v>
          </cell>
        </row>
        <row r="1757">
          <cell r="B1757">
            <v>30312</v>
          </cell>
          <cell r="C1757">
            <v>30282</v>
          </cell>
          <cell r="D1757">
            <v>0</v>
          </cell>
          <cell r="E1757">
            <v>2586.0100000000002</v>
          </cell>
          <cell r="F1757">
            <v>2584.48</v>
          </cell>
          <cell r="G1757">
            <v>2584.25</v>
          </cell>
          <cell r="H1757">
            <v>0</v>
          </cell>
          <cell r="I1757">
            <v>0</v>
          </cell>
          <cell r="J1757">
            <v>0</v>
          </cell>
          <cell r="K1757">
            <v>1756</v>
          </cell>
        </row>
        <row r="1758">
          <cell r="B1758">
            <v>29943</v>
          </cell>
          <cell r="C1758">
            <v>30174</v>
          </cell>
          <cell r="D1758">
            <v>2589.6999999999998</v>
          </cell>
          <cell r="E1758">
            <v>2589.3000000000002</v>
          </cell>
          <cell r="F1758">
            <v>2588.9</v>
          </cell>
          <cell r="G1758">
            <v>2588.4899999999998</v>
          </cell>
          <cell r="H1758">
            <v>0</v>
          </cell>
          <cell r="I1758">
            <v>0.4</v>
          </cell>
          <cell r="J1758">
            <v>0.4</v>
          </cell>
          <cell r="K1758">
            <v>1757</v>
          </cell>
        </row>
        <row r="1759">
          <cell r="B1759">
            <v>30174</v>
          </cell>
          <cell r="C1759">
            <v>30494</v>
          </cell>
          <cell r="D1759">
            <v>2589.3000000000002</v>
          </cell>
          <cell r="E1759">
            <v>2588.79</v>
          </cell>
          <cell r="F1759">
            <v>2588.4899999999998</v>
          </cell>
          <cell r="G1759">
            <v>2587.91</v>
          </cell>
          <cell r="H1759">
            <v>0</v>
          </cell>
          <cell r="I1759">
            <v>0.63</v>
          </cell>
          <cell r="J1759">
            <v>0.5</v>
          </cell>
          <cell r="K1759">
            <v>1758</v>
          </cell>
        </row>
        <row r="1760">
          <cell r="B1760">
            <v>30176</v>
          </cell>
          <cell r="C1760">
            <v>30174</v>
          </cell>
          <cell r="D1760">
            <v>0</v>
          </cell>
          <cell r="E1760">
            <v>2589.3000000000002</v>
          </cell>
          <cell r="F1760">
            <v>2588.84</v>
          </cell>
          <cell r="G1760">
            <v>2588.4899999999998</v>
          </cell>
          <cell r="H1760">
            <v>0</v>
          </cell>
          <cell r="I1760">
            <v>0.5</v>
          </cell>
          <cell r="J1760">
            <v>1.23</v>
          </cell>
          <cell r="K1760">
            <v>1759</v>
          </cell>
        </row>
        <row r="1761">
          <cell r="B1761">
            <v>30673</v>
          </cell>
          <cell r="C1761">
            <v>30494</v>
          </cell>
          <cell r="D1761">
            <v>0</v>
          </cell>
          <cell r="E1761">
            <v>2588.79</v>
          </cell>
          <cell r="F1761">
            <v>2590.02</v>
          </cell>
          <cell r="G1761">
            <v>2587.73</v>
          </cell>
          <cell r="H1761">
            <v>0</v>
          </cell>
          <cell r="I1761">
            <v>0.5</v>
          </cell>
          <cell r="J1761">
            <v>0</v>
          </cell>
          <cell r="K1761">
            <v>1760</v>
          </cell>
        </row>
        <row r="1762">
          <cell r="B1762">
            <v>30816</v>
          </cell>
          <cell r="C1762">
            <v>30830</v>
          </cell>
          <cell r="D1762">
            <v>2594.9299999999998</v>
          </cell>
          <cell r="E1762">
            <v>0</v>
          </cell>
          <cell r="F1762">
            <v>2592.4299999999998</v>
          </cell>
          <cell r="G1762">
            <v>2591.8000000000002</v>
          </cell>
          <cell r="H1762">
            <v>0</v>
          </cell>
          <cell r="I1762">
            <v>0.4</v>
          </cell>
          <cell r="J1762">
            <v>2</v>
          </cell>
          <cell r="K1762">
            <v>1761</v>
          </cell>
        </row>
        <row r="1763">
          <cell r="B1763">
            <v>30816</v>
          </cell>
          <cell r="C1763">
            <v>30673</v>
          </cell>
          <cell r="D1763">
            <v>2594.9299999999998</v>
          </cell>
          <cell r="E1763">
            <v>2591.62</v>
          </cell>
          <cell r="F1763">
            <v>2592.4299999999998</v>
          </cell>
          <cell r="G1763">
            <v>2590.02</v>
          </cell>
          <cell r="H1763">
            <v>0</v>
          </cell>
          <cell r="I1763">
            <v>0.4</v>
          </cell>
          <cell r="J1763">
            <v>0</v>
          </cell>
          <cell r="K1763">
            <v>1762</v>
          </cell>
        </row>
        <row r="1764">
          <cell r="B1764">
            <v>30539</v>
          </cell>
          <cell r="C1764">
            <v>30673</v>
          </cell>
          <cell r="D1764">
            <v>2591.4499999999998</v>
          </cell>
          <cell r="E1764">
            <v>2591.62</v>
          </cell>
          <cell r="F1764">
            <v>2590.48</v>
          </cell>
          <cell r="G1764">
            <v>2589.98</v>
          </cell>
          <cell r="H1764">
            <v>0</v>
          </cell>
          <cell r="I1764">
            <v>0.23</v>
          </cell>
          <cell r="J1764">
            <v>0.63</v>
          </cell>
          <cell r="K1764">
            <v>1763</v>
          </cell>
        </row>
        <row r="1765">
          <cell r="B1765">
            <v>30539</v>
          </cell>
          <cell r="C1765">
            <v>30435</v>
          </cell>
          <cell r="D1765">
            <v>2591.4499999999998</v>
          </cell>
          <cell r="E1765">
            <v>2591.0500000000002</v>
          </cell>
          <cell r="F1765">
            <v>2590.48</v>
          </cell>
          <cell r="G1765">
            <v>2590.16</v>
          </cell>
          <cell r="H1765">
            <v>0</v>
          </cell>
          <cell r="I1765">
            <v>0.23</v>
          </cell>
          <cell r="J1765">
            <v>0.6</v>
          </cell>
          <cell r="K1765">
            <v>1764</v>
          </cell>
        </row>
        <row r="1766">
          <cell r="B1766">
            <v>30642</v>
          </cell>
          <cell r="C1766">
            <v>30435</v>
          </cell>
          <cell r="D1766">
            <v>0</v>
          </cell>
          <cell r="E1766">
            <v>2591.0500000000002</v>
          </cell>
          <cell r="F1766">
            <v>2592.16</v>
          </cell>
          <cell r="G1766">
            <v>2590.16</v>
          </cell>
          <cell r="H1766">
            <v>0</v>
          </cell>
          <cell r="I1766">
            <v>0.23</v>
          </cell>
          <cell r="J1766">
            <v>2</v>
          </cell>
          <cell r="K1766">
            <v>1765</v>
          </cell>
        </row>
        <row r="1767">
          <cell r="B1767">
            <v>30235</v>
          </cell>
          <cell r="C1767">
            <v>30176</v>
          </cell>
          <cell r="D1767">
            <v>0</v>
          </cell>
          <cell r="E1767">
            <v>0</v>
          </cell>
          <cell r="F1767">
            <v>2589.06</v>
          </cell>
          <cell r="G1767">
            <v>2588.94</v>
          </cell>
          <cell r="H1767">
            <v>0</v>
          </cell>
          <cell r="I1767">
            <v>0.3</v>
          </cell>
          <cell r="J1767">
            <v>1.3</v>
          </cell>
          <cell r="K1767">
            <v>1766</v>
          </cell>
        </row>
        <row r="1768">
          <cell r="B1768">
            <v>30435</v>
          </cell>
          <cell r="C1768">
            <v>30235</v>
          </cell>
          <cell r="D1768">
            <v>2591.0500000000002</v>
          </cell>
          <cell r="E1768">
            <v>0</v>
          </cell>
          <cell r="F1768">
            <v>2590.16</v>
          </cell>
          <cell r="G1768">
            <v>2589</v>
          </cell>
          <cell r="H1768">
            <v>0</v>
          </cell>
          <cell r="I1768">
            <v>0.3</v>
          </cell>
          <cell r="J1768">
            <v>1.3</v>
          </cell>
          <cell r="K1768">
            <v>1767</v>
          </cell>
        </row>
        <row r="1769">
          <cell r="B1769">
            <v>30171</v>
          </cell>
          <cell r="C1769">
            <v>30176</v>
          </cell>
          <cell r="D1769">
            <v>0</v>
          </cell>
          <cell r="E1769">
            <v>0</v>
          </cell>
          <cell r="F1769">
            <v>2588.98</v>
          </cell>
          <cell r="G1769">
            <v>2588.84</v>
          </cell>
          <cell r="H1769">
            <v>0</v>
          </cell>
          <cell r="I1769">
            <v>0</v>
          </cell>
          <cell r="J1769">
            <v>0</v>
          </cell>
          <cell r="K1769">
            <v>1768</v>
          </cell>
        </row>
        <row r="1770">
          <cell r="B1770">
            <v>30382</v>
          </cell>
          <cell r="C1770">
            <v>30171</v>
          </cell>
          <cell r="D1770">
            <v>0</v>
          </cell>
          <cell r="E1770">
            <v>0</v>
          </cell>
          <cell r="F1770">
            <v>0</v>
          </cell>
          <cell r="G1770">
            <v>2588.98</v>
          </cell>
          <cell r="H1770">
            <v>0</v>
          </cell>
          <cell r="I1770">
            <v>0.5</v>
          </cell>
          <cell r="J1770">
            <v>1.3</v>
          </cell>
          <cell r="K1770">
            <v>1769</v>
          </cell>
        </row>
        <row r="1771">
          <cell r="B1771">
            <v>30328</v>
          </cell>
          <cell r="C1771">
            <v>30382</v>
          </cell>
          <cell r="D1771">
            <v>2591.4299999999998</v>
          </cell>
          <cell r="E1771">
            <v>0</v>
          </cell>
          <cell r="F1771">
            <v>2590.48</v>
          </cell>
          <cell r="G1771">
            <v>0</v>
          </cell>
          <cell r="H1771">
            <v>0</v>
          </cell>
          <cell r="I1771">
            <v>0.5</v>
          </cell>
          <cell r="J1771">
            <v>1</v>
          </cell>
          <cell r="K1771">
            <v>1770</v>
          </cell>
        </row>
        <row r="1772">
          <cell r="B1772">
            <v>29825</v>
          </cell>
          <cell r="C1772">
            <v>29660</v>
          </cell>
          <cell r="D1772">
            <v>2590.1999999999998</v>
          </cell>
          <cell r="E1772">
            <v>2587.5</v>
          </cell>
          <cell r="F1772">
            <v>2588.87</v>
          </cell>
          <cell r="G1772">
            <v>2586.29</v>
          </cell>
          <cell r="H1772">
            <v>0</v>
          </cell>
          <cell r="I1772">
            <v>0.5</v>
          </cell>
          <cell r="J1772">
            <v>2.2999999999999998</v>
          </cell>
          <cell r="K1772">
            <v>1771</v>
          </cell>
        </row>
        <row r="1773">
          <cell r="B1773">
            <v>29887</v>
          </cell>
          <cell r="C1773">
            <v>30065</v>
          </cell>
          <cell r="D1773">
            <v>2587.8200000000002</v>
          </cell>
          <cell r="E1773">
            <v>2586.4</v>
          </cell>
          <cell r="F1773">
            <v>2586.9</v>
          </cell>
          <cell r="G1773">
            <v>2585.6</v>
          </cell>
          <cell r="H1773">
            <v>0</v>
          </cell>
          <cell r="I1773">
            <v>0.4</v>
          </cell>
          <cell r="J1773">
            <v>1.3</v>
          </cell>
          <cell r="K1773">
            <v>1772</v>
          </cell>
        </row>
        <row r="1774">
          <cell r="B1774">
            <v>30065</v>
          </cell>
          <cell r="C1774">
            <v>30275</v>
          </cell>
          <cell r="D1774">
            <v>2586.4</v>
          </cell>
          <cell r="E1774">
            <v>2586.08</v>
          </cell>
          <cell r="F1774">
            <v>2585.6</v>
          </cell>
          <cell r="G1774">
            <v>2584.6</v>
          </cell>
          <cell r="H1774">
            <v>0</v>
          </cell>
          <cell r="I1774">
            <v>0.48</v>
          </cell>
          <cell r="J1774">
            <v>1</v>
          </cell>
          <cell r="K1774">
            <v>1773</v>
          </cell>
        </row>
        <row r="1775">
          <cell r="B1775">
            <v>29782</v>
          </cell>
          <cell r="C1775">
            <v>29964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1774</v>
          </cell>
        </row>
        <row r="1776">
          <cell r="B1776">
            <v>29964</v>
          </cell>
          <cell r="C1776">
            <v>29877</v>
          </cell>
          <cell r="D1776">
            <v>0</v>
          </cell>
          <cell r="E1776">
            <v>2584.5</v>
          </cell>
          <cell r="F1776">
            <v>0</v>
          </cell>
          <cell r="G1776">
            <v>2583.5</v>
          </cell>
          <cell r="H1776">
            <v>0</v>
          </cell>
          <cell r="I1776">
            <v>0.3</v>
          </cell>
          <cell r="J1776">
            <v>18</v>
          </cell>
          <cell r="K1776">
            <v>1775</v>
          </cell>
        </row>
        <row r="1777">
          <cell r="B1777">
            <v>30017</v>
          </cell>
          <cell r="C1777">
            <v>29964</v>
          </cell>
          <cell r="D1777">
            <v>2586.38</v>
          </cell>
          <cell r="E1777">
            <v>0</v>
          </cell>
          <cell r="F1777">
            <v>2585.6</v>
          </cell>
          <cell r="G1777">
            <v>0</v>
          </cell>
          <cell r="H1777">
            <v>0</v>
          </cell>
          <cell r="I1777">
            <v>0.3</v>
          </cell>
          <cell r="J1777">
            <v>18</v>
          </cell>
          <cell r="K1777">
            <v>1776</v>
          </cell>
        </row>
        <row r="1778">
          <cell r="B1778">
            <v>29877</v>
          </cell>
          <cell r="C1778">
            <v>29554</v>
          </cell>
          <cell r="D1778">
            <v>2584.5</v>
          </cell>
          <cell r="E1778">
            <v>2583.9899999999998</v>
          </cell>
          <cell r="F1778">
            <v>2583.8000000000002</v>
          </cell>
          <cell r="G1778">
            <v>2583.17</v>
          </cell>
          <cell r="H1778">
            <v>0</v>
          </cell>
          <cell r="I1778">
            <v>0.55000000000000004</v>
          </cell>
          <cell r="J1778">
            <v>0.5</v>
          </cell>
          <cell r="K1778">
            <v>1777</v>
          </cell>
        </row>
        <row r="1779">
          <cell r="B1779">
            <v>29706</v>
          </cell>
          <cell r="C1779">
            <v>29554</v>
          </cell>
          <cell r="D1779">
            <v>2585.9699999999998</v>
          </cell>
          <cell r="E1779">
            <v>2583.9899999999998</v>
          </cell>
          <cell r="F1779">
            <v>2584.89</v>
          </cell>
          <cell r="G1779">
            <v>2583.17</v>
          </cell>
          <cell r="H1779">
            <v>0</v>
          </cell>
          <cell r="I1779">
            <v>0.3</v>
          </cell>
          <cell r="J1779">
            <v>26</v>
          </cell>
          <cell r="K1779">
            <v>1778</v>
          </cell>
        </row>
        <row r="1780">
          <cell r="B1780">
            <v>29887</v>
          </cell>
          <cell r="C1780">
            <v>29775</v>
          </cell>
          <cell r="D1780">
            <v>2587.8200000000002</v>
          </cell>
          <cell r="E1780">
            <v>2588.2199999999998</v>
          </cell>
          <cell r="F1780">
            <v>2587.08</v>
          </cell>
          <cell r="G1780">
            <v>2586.62</v>
          </cell>
          <cell r="H1780">
            <v>0</v>
          </cell>
          <cell r="I1780">
            <v>0.23</v>
          </cell>
          <cell r="J1780">
            <v>0.9</v>
          </cell>
          <cell r="K1780">
            <v>1779</v>
          </cell>
        </row>
        <row r="1781">
          <cell r="B1781">
            <v>29887</v>
          </cell>
          <cell r="C1781">
            <v>29706</v>
          </cell>
          <cell r="D1781">
            <v>2587.8200000000002</v>
          </cell>
          <cell r="E1781">
            <v>2585.9699999999998</v>
          </cell>
          <cell r="F1781">
            <v>2587.08</v>
          </cell>
          <cell r="G1781">
            <v>2584.89</v>
          </cell>
          <cell r="H1781">
            <v>0</v>
          </cell>
          <cell r="I1781">
            <v>0.3</v>
          </cell>
          <cell r="J1781">
            <v>25</v>
          </cell>
          <cell r="K1781">
            <v>1780</v>
          </cell>
        </row>
        <row r="1782">
          <cell r="B1782">
            <v>30059</v>
          </cell>
          <cell r="C1782">
            <v>29887</v>
          </cell>
          <cell r="D1782">
            <v>2588.9</v>
          </cell>
          <cell r="E1782">
            <v>2587.8200000000002</v>
          </cell>
          <cell r="F1782">
            <v>2588.06</v>
          </cell>
          <cell r="G1782">
            <v>2586.9</v>
          </cell>
          <cell r="H1782">
            <v>0</v>
          </cell>
          <cell r="I1782">
            <v>0.3</v>
          </cell>
          <cell r="J1782">
            <v>13</v>
          </cell>
          <cell r="K1782">
            <v>1781</v>
          </cell>
        </row>
        <row r="1783">
          <cell r="B1783">
            <v>29775</v>
          </cell>
          <cell r="C1783">
            <v>29660</v>
          </cell>
          <cell r="D1783">
            <v>2588.2199999999998</v>
          </cell>
          <cell r="E1783">
            <v>2587.5</v>
          </cell>
          <cell r="F1783">
            <v>2586.62</v>
          </cell>
          <cell r="G1783">
            <v>2586.17</v>
          </cell>
          <cell r="H1783">
            <v>0</v>
          </cell>
          <cell r="I1783">
            <v>0.3</v>
          </cell>
          <cell r="J1783">
            <v>0.9</v>
          </cell>
          <cell r="K1783">
            <v>1782</v>
          </cell>
        </row>
        <row r="1784">
          <cell r="B1784">
            <v>29849</v>
          </cell>
          <cell r="C1784">
            <v>29825</v>
          </cell>
          <cell r="D1784">
            <v>2590.1999999999998</v>
          </cell>
          <cell r="E1784">
            <v>2590.1999999999998</v>
          </cell>
          <cell r="F1784">
            <v>2589.2199999999998</v>
          </cell>
          <cell r="G1784">
            <v>2588.87</v>
          </cell>
          <cell r="H1784">
            <v>0</v>
          </cell>
          <cell r="I1784">
            <v>0</v>
          </cell>
          <cell r="J1784">
            <v>0</v>
          </cell>
          <cell r="K1784">
            <v>1783</v>
          </cell>
        </row>
        <row r="1785">
          <cell r="B1785">
            <v>29112</v>
          </cell>
          <cell r="C1785">
            <v>29029</v>
          </cell>
          <cell r="D1785">
            <v>2588.52</v>
          </cell>
          <cell r="E1785">
            <v>2588.75</v>
          </cell>
          <cell r="F1785">
            <v>0</v>
          </cell>
          <cell r="G1785">
            <v>2587.34</v>
          </cell>
          <cell r="H1785">
            <v>0</v>
          </cell>
          <cell r="I1785">
            <v>0.45</v>
          </cell>
          <cell r="J1785">
            <v>1.1000000000000001</v>
          </cell>
          <cell r="K1785">
            <v>1784</v>
          </cell>
        </row>
        <row r="1786">
          <cell r="B1786">
            <v>27519</v>
          </cell>
          <cell r="C1786">
            <v>27887</v>
          </cell>
          <cell r="D1786">
            <v>2587.5</v>
          </cell>
          <cell r="E1786">
            <v>2586.9299999999998</v>
          </cell>
          <cell r="F1786">
            <v>2586.3000000000002</v>
          </cell>
          <cell r="G1786">
            <v>2585.6799999999998</v>
          </cell>
          <cell r="H1786">
            <v>0</v>
          </cell>
          <cell r="I1786">
            <v>0.38</v>
          </cell>
          <cell r="J1786">
            <v>0.5</v>
          </cell>
          <cell r="K1786">
            <v>1785</v>
          </cell>
        </row>
        <row r="1787">
          <cell r="B1787" t="str">
            <v>21I</v>
          </cell>
          <cell r="C1787">
            <v>27985</v>
          </cell>
          <cell r="D1787">
            <v>2581.48</v>
          </cell>
          <cell r="E1787">
            <v>2581.39</v>
          </cell>
          <cell r="F1787">
            <v>2580.66</v>
          </cell>
          <cell r="G1787">
            <v>2580.4</v>
          </cell>
          <cell r="H1787">
            <v>0</v>
          </cell>
          <cell r="I1787">
            <v>0.68</v>
          </cell>
          <cell r="J1787">
            <v>1.73</v>
          </cell>
          <cell r="K1787">
            <v>1786</v>
          </cell>
        </row>
        <row r="1788">
          <cell r="B1788">
            <v>28042</v>
          </cell>
          <cell r="C1788">
            <v>28313</v>
          </cell>
          <cell r="D1788">
            <v>2586.73</v>
          </cell>
          <cell r="E1788">
            <v>2586.34</v>
          </cell>
          <cell r="F1788">
            <v>2585.42</v>
          </cell>
          <cell r="G1788">
            <v>2585</v>
          </cell>
          <cell r="H1788">
            <v>0</v>
          </cell>
          <cell r="I1788">
            <v>0.38</v>
          </cell>
          <cell r="J1788">
            <v>0.5</v>
          </cell>
          <cell r="K1788">
            <v>1787</v>
          </cell>
        </row>
        <row r="1789">
          <cell r="B1789">
            <v>29126</v>
          </cell>
          <cell r="C1789">
            <v>29112</v>
          </cell>
          <cell r="D1789">
            <v>2589.2199999999998</v>
          </cell>
          <cell r="E1789">
            <v>2588.52</v>
          </cell>
          <cell r="F1789">
            <v>2588.8200000000002</v>
          </cell>
          <cell r="G1789">
            <v>2587.5700000000002</v>
          </cell>
          <cell r="H1789">
            <v>0</v>
          </cell>
          <cell r="I1789">
            <v>0.45</v>
          </cell>
          <cell r="J1789">
            <v>1.1000000000000001</v>
          </cell>
          <cell r="K1789">
            <v>1788</v>
          </cell>
        </row>
        <row r="1790">
          <cell r="B1790">
            <v>29293</v>
          </cell>
          <cell r="C1790">
            <v>29112</v>
          </cell>
          <cell r="D1790">
            <v>2588.6799999999998</v>
          </cell>
          <cell r="E1790">
            <v>2588.52</v>
          </cell>
          <cell r="F1790">
            <v>2587.75</v>
          </cell>
          <cell r="G1790">
            <v>2587.5700000000002</v>
          </cell>
          <cell r="H1790">
            <v>0</v>
          </cell>
          <cell r="I1790">
            <v>0.4</v>
          </cell>
          <cell r="J1790">
            <v>0.3</v>
          </cell>
          <cell r="K1790">
            <v>1789</v>
          </cell>
        </row>
        <row r="1791">
          <cell r="B1791">
            <v>29476</v>
          </cell>
          <cell r="C1791">
            <v>29293</v>
          </cell>
          <cell r="D1791">
            <v>2588.7199999999998</v>
          </cell>
          <cell r="E1791">
            <v>2588.6799999999998</v>
          </cell>
          <cell r="F1791">
            <v>2587.9299999999998</v>
          </cell>
          <cell r="G1791">
            <v>2587.75</v>
          </cell>
          <cell r="H1791">
            <v>0</v>
          </cell>
          <cell r="I1791">
            <v>0.4</v>
          </cell>
          <cell r="J1791">
            <v>0.3</v>
          </cell>
          <cell r="K1791">
            <v>1790</v>
          </cell>
        </row>
        <row r="1792">
          <cell r="B1792">
            <v>29696</v>
          </cell>
          <cell r="C1792">
            <v>29452</v>
          </cell>
          <cell r="D1792">
            <v>0</v>
          </cell>
          <cell r="E1792">
            <v>0</v>
          </cell>
          <cell r="F1792">
            <v>2588.84</v>
          </cell>
          <cell r="G1792">
            <v>2588.37</v>
          </cell>
          <cell r="H1792">
            <v>0</v>
          </cell>
          <cell r="I1792">
            <v>0.3</v>
          </cell>
          <cell r="J1792">
            <v>0.5</v>
          </cell>
          <cell r="K1792">
            <v>1791</v>
          </cell>
        </row>
        <row r="1793">
          <cell r="B1793">
            <v>27296</v>
          </cell>
          <cell r="C1793">
            <v>27618</v>
          </cell>
          <cell r="D1793">
            <v>2581.38</v>
          </cell>
          <cell r="E1793">
            <v>2579.79</v>
          </cell>
          <cell r="F1793">
            <v>2579.9499999999998</v>
          </cell>
          <cell r="G1793">
            <v>2578.38</v>
          </cell>
          <cell r="H1793">
            <v>0</v>
          </cell>
          <cell r="I1793">
            <v>0.3</v>
          </cell>
          <cell r="J1793">
            <v>0.45</v>
          </cell>
          <cell r="K1793">
            <v>1792</v>
          </cell>
        </row>
        <row r="1794">
          <cell r="B1794">
            <v>28411</v>
          </cell>
          <cell r="C1794" t="str">
            <v>20I</v>
          </cell>
          <cell r="D1794">
            <v>2582.84</v>
          </cell>
          <cell r="E1794">
            <v>2582.61</v>
          </cell>
          <cell r="F1794">
            <v>2581.1999999999998</v>
          </cell>
          <cell r="G1794">
            <v>0</v>
          </cell>
          <cell r="H1794">
            <v>0</v>
          </cell>
          <cell r="I1794">
            <v>0.45</v>
          </cell>
          <cell r="J1794">
            <v>0.3</v>
          </cell>
          <cell r="K1794">
            <v>1793</v>
          </cell>
        </row>
        <row r="1795">
          <cell r="B1795">
            <v>28718</v>
          </cell>
          <cell r="C1795">
            <v>28411</v>
          </cell>
          <cell r="D1795">
            <v>2582.64</v>
          </cell>
          <cell r="E1795">
            <v>2582.64</v>
          </cell>
          <cell r="F1795">
            <v>2581.5</v>
          </cell>
          <cell r="G1795">
            <v>2581.1999999999998</v>
          </cell>
          <cell r="H1795">
            <v>0</v>
          </cell>
          <cell r="I1795">
            <v>0.35</v>
          </cell>
          <cell r="J1795">
            <v>0.3</v>
          </cell>
          <cell r="K1795">
            <v>1794</v>
          </cell>
        </row>
        <row r="1796">
          <cell r="B1796">
            <v>28296</v>
          </cell>
          <cell r="C1796" t="str">
            <v>21I</v>
          </cell>
          <cell r="D1796">
            <v>2581.7800000000002</v>
          </cell>
          <cell r="E1796">
            <v>2581.48</v>
          </cell>
          <cell r="F1796">
            <v>2580.5700000000002</v>
          </cell>
          <cell r="G1796">
            <v>2580.31</v>
          </cell>
          <cell r="H1796">
            <v>0</v>
          </cell>
          <cell r="I1796">
            <v>0.38</v>
          </cell>
          <cell r="J1796">
            <v>0.24</v>
          </cell>
          <cell r="K1796">
            <v>1795</v>
          </cell>
        </row>
        <row r="1797">
          <cell r="B1797">
            <v>27908</v>
          </cell>
          <cell r="C1797">
            <v>27916</v>
          </cell>
          <cell r="D1797">
            <v>0</v>
          </cell>
          <cell r="E1797">
            <v>0</v>
          </cell>
          <cell r="F1797">
            <v>2578.92</v>
          </cell>
          <cell r="G1797">
            <v>2578.85</v>
          </cell>
          <cell r="H1797">
            <v>0</v>
          </cell>
          <cell r="I1797">
            <v>0.53</v>
          </cell>
          <cell r="J1797">
            <v>0.3</v>
          </cell>
          <cell r="K1797">
            <v>1796</v>
          </cell>
        </row>
        <row r="1798">
          <cell r="B1798">
            <v>27290</v>
          </cell>
          <cell r="C1798">
            <v>27144</v>
          </cell>
          <cell r="D1798">
            <v>0</v>
          </cell>
          <cell r="E1798">
            <v>2581.89</v>
          </cell>
          <cell r="F1798">
            <v>2581.2199999999998</v>
          </cell>
          <cell r="G1798">
            <v>2580.6799999999998</v>
          </cell>
          <cell r="H1798">
            <v>0</v>
          </cell>
          <cell r="I1798">
            <v>0.35</v>
          </cell>
          <cell r="J1798">
            <v>0.7</v>
          </cell>
          <cell r="K1798">
            <v>1797</v>
          </cell>
        </row>
        <row r="1799">
          <cell r="B1799">
            <v>27896</v>
          </cell>
          <cell r="C1799">
            <v>28232</v>
          </cell>
          <cell r="D1799">
            <v>2585.15</v>
          </cell>
          <cell r="E1799">
            <v>2584.6799999999998</v>
          </cell>
          <cell r="F1799">
            <v>2583.9499999999998</v>
          </cell>
          <cell r="G1799">
            <v>2583.34</v>
          </cell>
          <cell r="H1799">
            <v>0</v>
          </cell>
          <cell r="I1799">
            <v>0.38</v>
          </cell>
          <cell r="J1799">
            <v>0.6</v>
          </cell>
          <cell r="K1799">
            <v>1798</v>
          </cell>
        </row>
        <row r="1800">
          <cell r="B1800">
            <v>28538</v>
          </cell>
          <cell r="C1800" t="str">
            <v>19I</v>
          </cell>
          <cell r="D1800">
            <v>2583.64</v>
          </cell>
          <cell r="E1800">
            <v>2583.34</v>
          </cell>
          <cell r="F1800">
            <v>2582</v>
          </cell>
          <cell r="G1800">
            <v>2581.6999999999998</v>
          </cell>
          <cell r="H1800">
            <v>0</v>
          </cell>
          <cell r="I1800">
            <v>0.45</v>
          </cell>
          <cell r="J1800">
            <v>0.3</v>
          </cell>
          <cell r="K1800">
            <v>1799</v>
          </cell>
        </row>
        <row r="1801">
          <cell r="B1801">
            <v>28765</v>
          </cell>
          <cell r="C1801">
            <v>28538</v>
          </cell>
          <cell r="D1801">
            <v>2583.3200000000002</v>
          </cell>
          <cell r="E1801">
            <v>2583.64</v>
          </cell>
          <cell r="F1801">
            <v>2582.2399999999998</v>
          </cell>
          <cell r="G1801">
            <v>2582</v>
          </cell>
          <cell r="H1801">
            <v>0</v>
          </cell>
          <cell r="I1801">
            <v>0.35</v>
          </cell>
          <cell r="J1801">
            <v>0.3</v>
          </cell>
          <cell r="K1801">
            <v>1800</v>
          </cell>
        </row>
        <row r="1802">
          <cell r="B1802">
            <v>27588</v>
          </cell>
          <cell r="C1802">
            <v>27905</v>
          </cell>
          <cell r="D1802">
            <v>2584.69</v>
          </cell>
          <cell r="E1802">
            <v>2583.04</v>
          </cell>
          <cell r="F1802">
            <v>2582.42</v>
          </cell>
          <cell r="G1802">
            <v>2581.6999999999998</v>
          </cell>
          <cell r="H1802">
            <v>0</v>
          </cell>
          <cell r="I1802">
            <v>0.38</v>
          </cell>
          <cell r="J1802">
            <v>0.7</v>
          </cell>
          <cell r="K1802">
            <v>1801</v>
          </cell>
        </row>
        <row r="1803">
          <cell r="B1803">
            <v>27722</v>
          </cell>
          <cell r="C1803">
            <v>28057</v>
          </cell>
          <cell r="D1803">
            <v>2584.48</v>
          </cell>
          <cell r="E1803">
            <v>2584.0300000000002</v>
          </cell>
          <cell r="F1803">
            <v>2583.2800000000002</v>
          </cell>
          <cell r="G1803">
            <v>2582.5700000000002</v>
          </cell>
          <cell r="H1803">
            <v>0</v>
          </cell>
          <cell r="I1803">
            <v>0.35</v>
          </cell>
          <cell r="J1803">
            <v>0.7</v>
          </cell>
          <cell r="K1803">
            <v>1802</v>
          </cell>
        </row>
        <row r="1804">
          <cell r="B1804">
            <v>27378</v>
          </cell>
          <cell r="C1804">
            <v>27739</v>
          </cell>
          <cell r="D1804">
            <v>2586.39</v>
          </cell>
          <cell r="E1804">
            <v>2585.35</v>
          </cell>
          <cell r="F1804">
            <v>2585.09</v>
          </cell>
          <cell r="G1804">
            <v>2583.85</v>
          </cell>
          <cell r="H1804">
            <v>0</v>
          </cell>
          <cell r="I1804">
            <v>0.35</v>
          </cell>
          <cell r="J1804">
            <v>1</v>
          </cell>
          <cell r="K1804">
            <v>1803</v>
          </cell>
        </row>
        <row r="1805">
          <cell r="B1805">
            <v>27301</v>
          </cell>
          <cell r="C1805">
            <v>27203</v>
          </cell>
          <cell r="D1805">
            <v>2584.8200000000002</v>
          </cell>
          <cell r="E1805">
            <v>2584.4699999999998</v>
          </cell>
          <cell r="F1805">
            <v>2583.38</v>
          </cell>
          <cell r="G1805">
            <v>2582.85</v>
          </cell>
          <cell r="H1805">
            <v>0</v>
          </cell>
          <cell r="I1805">
            <v>0.3</v>
          </cell>
          <cell r="J1805">
            <v>0.92</v>
          </cell>
          <cell r="K1805">
            <v>1804</v>
          </cell>
        </row>
        <row r="1806">
          <cell r="B1806">
            <v>27607</v>
          </cell>
          <cell r="C1806">
            <v>27471</v>
          </cell>
          <cell r="D1806">
            <v>2584.66</v>
          </cell>
          <cell r="E1806">
            <v>2584</v>
          </cell>
          <cell r="F1806">
            <v>2583.14</v>
          </cell>
          <cell r="G1806">
            <v>2582.4499999999998</v>
          </cell>
          <cell r="H1806">
            <v>0</v>
          </cell>
          <cell r="I1806">
            <v>0.75</v>
          </cell>
          <cell r="J1806">
            <v>0.8</v>
          </cell>
          <cell r="K1806">
            <v>1805</v>
          </cell>
        </row>
        <row r="1807">
          <cell r="B1807">
            <v>27218</v>
          </cell>
          <cell r="C1807">
            <v>27362</v>
          </cell>
          <cell r="D1807">
            <v>2585.1999999999998</v>
          </cell>
          <cell r="E1807">
            <v>0</v>
          </cell>
          <cell r="F1807">
            <v>2583.8000000000002</v>
          </cell>
          <cell r="G1807">
            <v>2583.6</v>
          </cell>
          <cell r="H1807">
            <v>0</v>
          </cell>
          <cell r="I1807">
            <v>0.3</v>
          </cell>
          <cell r="J1807">
            <v>0.45</v>
          </cell>
          <cell r="K1807">
            <v>1806</v>
          </cell>
        </row>
        <row r="1808">
          <cell r="B1808">
            <v>27203</v>
          </cell>
          <cell r="C1808">
            <v>27471</v>
          </cell>
          <cell r="D1808">
            <v>2584.4699999999998</v>
          </cell>
          <cell r="E1808">
            <v>2584</v>
          </cell>
          <cell r="F1808">
            <v>2582.88</v>
          </cell>
          <cell r="G1808">
            <v>2582.2800000000002</v>
          </cell>
          <cell r="H1808">
            <v>0</v>
          </cell>
          <cell r="I1808">
            <v>0.35</v>
          </cell>
          <cell r="J1808">
            <v>0.7</v>
          </cell>
          <cell r="K1808">
            <v>1807</v>
          </cell>
        </row>
        <row r="1809">
          <cell r="B1809">
            <v>27449</v>
          </cell>
          <cell r="C1809">
            <v>27362</v>
          </cell>
          <cell r="D1809">
            <v>2585.63</v>
          </cell>
          <cell r="E1809">
            <v>0</v>
          </cell>
          <cell r="F1809">
            <v>2584.58</v>
          </cell>
          <cell r="G1809">
            <v>2583.59</v>
          </cell>
          <cell r="H1809">
            <v>0</v>
          </cell>
          <cell r="I1809">
            <v>0.3</v>
          </cell>
          <cell r="J1809">
            <v>1.7</v>
          </cell>
          <cell r="K1809">
            <v>1808</v>
          </cell>
        </row>
        <row r="1810">
          <cell r="B1810">
            <v>27362</v>
          </cell>
          <cell r="C1810">
            <v>27607</v>
          </cell>
          <cell r="D1810">
            <v>0</v>
          </cell>
          <cell r="E1810">
            <v>2584.66</v>
          </cell>
          <cell r="F1810">
            <v>0</v>
          </cell>
          <cell r="G1810">
            <v>2583.12</v>
          </cell>
          <cell r="H1810">
            <v>0</v>
          </cell>
          <cell r="I1810">
            <v>0.38</v>
          </cell>
          <cell r="J1810">
            <v>0.5</v>
          </cell>
          <cell r="K1810">
            <v>1809</v>
          </cell>
        </row>
        <row r="1811">
          <cell r="B1811">
            <v>27739</v>
          </cell>
          <cell r="C1811">
            <v>27607</v>
          </cell>
          <cell r="D1811">
            <v>2585.35</v>
          </cell>
          <cell r="E1811">
            <v>2584.66</v>
          </cell>
          <cell r="F1811">
            <v>2583.9499999999998</v>
          </cell>
          <cell r="G1811">
            <v>0</v>
          </cell>
          <cell r="H1811">
            <v>0</v>
          </cell>
          <cell r="I1811">
            <v>0.68</v>
          </cell>
          <cell r="J1811">
            <v>0.9</v>
          </cell>
          <cell r="K1811">
            <v>1810</v>
          </cell>
        </row>
        <row r="1812">
          <cell r="B1812">
            <v>27887</v>
          </cell>
          <cell r="C1812">
            <v>27739</v>
          </cell>
          <cell r="D1812">
            <v>2586.9299999999998</v>
          </cell>
          <cell r="E1812">
            <v>2585.35</v>
          </cell>
          <cell r="F1812">
            <v>2585.6799999999998</v>
          </cell>
          <cell r="G1812">
            <v>2583.85</v>
          </cell>
          <cell r="H1812">
            <v>0</v>
          </cell>
          <cell r="I1812">
            <v>0.53</v>
          </cell>
          <cell r="J1812">
            <v>2</v>
          </cell>
          <cell r="K1812">
            <v>1811</v>
          </cell>
        </row>
        <row r="1813">
          <cell r="B1813">
            <v>29392</v>
          </cell>
          <cell r="C1813">
            <v>29554</v>
          </cell>
          <cell r="D1813">
            <v>2584.59</v>
          </cell>
          <cell r="E1813">
            <v>2583.9899999999998</v>
          </cell>
          <cell r="F1813">
            <v>2583.87</v>
          </cell>
          <cell r="G1813">
            <v>2583.17</v>
          </cell>
          <cell r="H1813">
            <v>0</v>
          </cell>
          <cell r="I1813">
            <v>0.23</v>
          </cell>
          <cell r="J1813">
            <v>1.3</v>
          </cell>
          <cell r="K1813">
            <v>1812</v>
          </cell>
        </row>
        <row r="1814">
          <cell r="B1814">
            <v>29554</v>
          </cell>
          <cell r="C1814">
            <v>29558</v>
          </cell>
          <cell r="D1814">
            <v>2583.9899999999998</v>
          </cell>
          <cell r="E1814">
            <v>2583.91</v>
          </cell>
          <cell r="F1814">
            <v>2583.1</v>
          </cell>
          <cell r="G1814">
            <v>2582.81</v>
          </cell>
          <cell r="H1814">
            <v>0</v>
          </cell>
          <cell r="I1814">
            <v>0.53</v>
          </cell>
          <cell r="J1814">
            <v>2</v>
          </cell>
          <cell r="K1814">
            <v>1813</v>
          </cell>
        </row>
        <row r="1815">
          <cell r="B1815">
            <v>29392</v>
          </cell>
          <cell r="C1815">
            <v>29217</v>
          </cell>
          <cell r="D1815">
            <v>2584.59</v>
          </cell>
          <cell r="E1815">
            <v>2583.4699999999998</v>
          </cell>
          <cell r="F1815">
            <v>2583.71</v>
          </cell>
          <cell r="G1815">
            <v>2582.5300000000002</v>
          </cell>
          <cell r="H1815">
            <v>0</v>
          </cell>
          <cell r="I1815">
            <v>0.6</v>
          </cell>
          <cell r="J1815">
            <v>1.25</v>
          </cell>
          <cell r="K1815">
            <v>1814</v>
          </cell>
        </row>
        <row r="1816">
          <cell r="B1816">
            <v>29539</v>
          </cell>
          <cell r="C1816">
            <v>29392</v>
          </cell>
          <cell r="D1816">
            <v>2585.9699999999998</v>
          </cell>
          <cell r="E1816">
            <v>2584.59</v>
          </cell>
          <cell r="F1816">
            <v>2584.89</v>
          </cell>
          <cell r="G1816">
            <v>2583.71</v>
          </cell>
          <cell r="H1816">
            <v>0</v>
          </cell>
          <cell r="I1816">
            <v>0.6</v>
          </cell>
          <cell r="J1816">
            <v>1.4</v>
          </cell>
          <cell r="K1816">
            <v>1815</v>
          </cell>
        </row>
        <row r="1817">
          <cell r="B1817">
            <v>29128</v>
          </cell>
          <cell r="C1817">
            <v>28900</v>
          </cell>
          <cell r="D1817">
            <v>2584.1799999999998</v>
          </cell>
          <cell r="E1817">
            <v>2583.79</v>
          </cell>
          <cell r="F1817">
            <v>2583.31</v>
          </cell>
          <cell r="G1817">
            <v>2582.61</v>
          </cell>
          <cell r="H1817">
            <v>0</v>
          </cell>
          <cell r="I1817">
            <v>0.35</v>
          </cell>
          <cell r="J1817">
            <v>0.9</v>
          </cell>
          <cell r="K1817">
            <v>1816</v>
          </cell>
        </row>
        <row r="1818">
          <cell r="B1818">
            <v>29392</v>
          </cell>
          <cell r="C1818">
            <v>29128</v>
          </cell>
          <cell r="D1818">
            <v>2584.59</v>
          </cell>
          <cell r="E1818">
            <v>2584.1799999999998</v>
          </cell>
          <cell r="F1818">
            <v>2583.87</v>
          </cell>
          <cell r="G1818">
            <v>2583.31</v>
          </cell>
          <cell r="H1818">
            <v>0</v>
          </cell>
          <cell r="I1818">
            <v>0.3</v>
          </cell>
          <cell r="J1818">
            <v>0.7</v>
          </cell>
          <cell r="K1818">
            <v>1817</v>
          </cell>
        </row>
        <row r="1819">
          <cell r="B1819">
            <v>29660</v>
          </cell>
          <cell r="C1819">
            <v>29539</v>
          </cell>
          <cell r="D1819">
            <v>2587.5</v>
          </cell>
          <cell r="E1819">
            <v>2585.9699999999998</v>
          </cell>
          <cell r="F1819">
            <v>2586.29</v>
          </cell>
          <cell r="G1819">
            <v>2584.89</v>
          </cell>
          <cell r="H1819">
            <v>0</v>
          </cell>
          <cell r="I1819">
            <v>0.55000000000000004</v>
          </cell>
          <cell r="J1819">
            <v>1.6</v>
          </cell>
          <cell r="K1819">
            <v>1818</v>
          </cell>
        </row>
        <row r="1820">
          <cell r="B1820">
            <v>28939</v>
          </cell>
          <cell r="C1820">
            <v>28622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0.87</v>
          </cell>
          <cell r="K1820">
            <v>1819</v>
          </cell>
        </row>
        <row r="1821">
          <cell r="B1821">
            <v>28622</v>
          </cell>
          <cell r="C1821">
            <v>28507</v>
          </cell>
          <cell r="D1821">
            <v>0</v>
          </cell>
          <cell r="E1821">
            <v>2584.39</v>
          </cell>
          <cell r="F1821">
            <v>0</v>
          </cell>
          <cell r="G1821">
            <v>0</v>
          </cell>
          <cell r="H1821">
            <v>0</v>
          </cell>
          <cell r="I1821">
            <v>0</v>
          </cell>
          <cell r="J1821">
            <v>0</v>
          </cell>
          <cell r="K1821">
            <v>1820</v>
          </cell>
        </row>
        <row r="1822">
          <cell r="B1822">
            <v>28976</v>
          </cell>
          <cell r="C1822">
            <v>28939</v>
          </cell>
          <cell r="D1822">
            <v>2585.5700000000002</v>
          </cell>
          <cell r="E1822">
            <v>0</v>
          </cell>
          <cell r="F1822">
            <v>2584.8000000000002</v>
          </cell>
          <cell r="G1822">
            <v>0</v>
          </cell>
          <cell r="H1822">
            <v>0</v>
          </cell>
          <cell r="I1822">
            <v>0</v>
          </cell>
          <cell r="J1822">
            <v>0.87</v>
          </cell>
          <cell r="K1822">
            <v>1821</v>
          </cell>
        </row>
        <row r="1823">
          <cell r="B1823">
            <v>28507</v>
          </cell>
          <cell r="C1823">
            <v>28441</v>
          </cell>
          <cell r="D1823">
            <v>2584.39</v>
          </cell>
          <cell r="E1823">
            <v>2584.19</v>
          </cell>
          <cell r="F1823">
            <v>2583.14</v>
          </cell>
          <cell r="G1823">
            <v>2582.8000000000002</v>
          </cell>
          <cell r="H1823">
            <v>0</v>
          </cell>
          <cell r="I1823">
            <v>0.53</v>
          </cell>
          <cell r="J1823">
            <v>0.8</v>
          </cell>
          <cell r="K1823">
            <v>1822</v>
          </cell>
        </row>
        <row r="1824">
          <cell r="B1824">
            <v>28617</v>
          </cell>
          <cell r="C1824">
            <v>28507</v>
          </cell>
          <cell r="D1824">
            <v>2585.1999999999998</v>
          </cell>
          <cell r="E1824">
            <v>2584.39</v>
          </cell>
          <cell r="F1824">
            <v>2584.3000000000002</v>
          </cell>
          <cell r="G1824">
            <v>2582.3200000000002</v>
          </cell>
          <cell r="H1824">
            <v>0</v>
          </cell>
          <cell r="I1824">
            <v>0.4</v>
          </cell>
          <cell r="J1824">
            <v>1.33</v>
          </cell>
          <cell r="K1824">
            <v>1823</v>
          </cell>
        </row>
        <row r="1825">
          <cell r="B1825">
            <v>28736</v>
          </cell>
          <cell r="C1825">
            <v>28617</v>
          </cell>
          <cell r="D1825">
            <v>2586.1</v>
          </cell>
          <cell r="E1825">
            <v>2585.1999999999998</v>
          </cell>
          <cell r="F1825">
            <v>2585.3000000000002</v>
          </cell>
          <cell r="G1825">
            <v>2584.3200000000002</v>
          </cell>
          <cell r="H1825">
            <v>0</v>
          </cell>
          <cell r="I1825">
            <v>0.4</v>
          </cell>
          <cell r="J1825">
            <v>1.32</v>
          </cell>
          <cell r="K1825">
            <v>1824</v>
          </cell>
        </row>
        <row r="1826">
          <cell r="B1826">
            <v>28791</v>
          </cell>
          <cell r="C1826">
            <v>28736</v>
          </cell>
          <cell r="D1826">
            <v>2586.63</v>
          </cell>
          <cell r="E1826">
            <v>2586.1</v>
          </cell>
          <cell r="F1826">
            <v>2585.6799999999998</v>
          </cell>
          <cell r="G1826">
            <v>2585.31</v>
          </cell>
          <cell r="H1826">
            <v>0</v>
          </cell>
          <cell r="I1826">
            <v>0.45</v>
          </cell>
          <cell r="J1826">
            <v>0.96</v>
          </cell>
          <cell r="K1826">
            <v>1825</v>
          </cell>
        </row>
        <row r="1827">
          <cell r="B1827">
            <v>28831</v>
          </cell>
          <cell r="C1827">
            <v>28791</v>
          </cell>
          <cell r="D1827">
            <v>2587.38</v>
          </cell>
          <cell r="E1827">
            <v>2586.63</v>
          </cell>
          <cell r="F1827">
            <v>2586.0300000000002</v>
          </cell>
          <cell r="G1827">
            <v>2585.6799999999998</v>
          </cell>
          <cell r="H1827">
            <v>0</v>
          </cell>
          <cell r="I1827">
            <v>0.25</v>
          </cell>
          <cell r="J1827">
            <v>1.5</v>
          </cell>
          <cell r="K1827">
            <v>1826</v>
          </cell>
        </row>
        <row r="1828">
          <cell r="B1828">
            <v>28441</v>
          </cell>
          <cell r="C1828" t="str">
            <v>18I</v>
          </cell>
          <cell r="D1828">
            <v>2584.19</v>
          </cell>
          <cell r="E1828">
            <v>2584.06</v>
          </cell>
          <cell r="F1828">
            <v>0</v>
          </cell>
          <cell r="G1828">
            <v>0</v>
          </cell>
          <cell r="H1828">
            <v>0</v>
          </cell>
          <cell r="I1828">
            <v>0.6</v>
          </cell>
          <cell r="J1828">
            <v>0.7</v>
          </cell>
          <cell r="K1828">
            <v>1827</v>
          </cell>
        </row>
        <row r="1829">
          <cell r="B1829">
            <v>28821</v>
          </cell>
          <cell r="C1829">
            <v>28441</v>
          </cell>
          <cell r="D1829">
            <v>2584.0700000000002</v>
          </cell>
          <cell r="E1829">
            <v>2584.19</v>
          </cell>
          <cell r="F1829">
            <v>2582.96</v>
          </cell>
          <cell r="G1829">
            <v>2582.6</v>
          </cell>
          <cell r="H1829">
            <v>0</v>
          </cell>
          <cell r="I1829">
            <v>0.4</v>
          </cell>
          <cell r="J1829">
            <v>0.3</v>
          </cell>
          <cell r="K1829">
            <v>1828</v>
          </cell>
        </row>
        <row r="1830">
          <cell r="B1830">
            <v>29095</v>
          </cell>
          <cell r="C1830">
            <v>29000</v>
          </cell>
          <cell r="D1830">
            <v>2587.35</v>
          </cell>
          <cell r="E1830">
            <v>2586.5100000000002</v>
          </cell>
          <cell r="F1830">
            <v>2586.54</v>
          </cell>
          <cell r="G1830">
            <v>2585.7600000000002</v>
          </cell>
          <cell r="H1830">
            <v>0</v>
          </cell>
          <cell r="I1830">
            <v>0.23</v>
          </cell>
          <cell r="J1830">
            <v>1.32</v>
          </cell>
          <cell r="K1830">
            <v>1829</v>
          </cell>
        </row>
        <row r="1831">
          <cell r="B1831">
            <v>29102</v>
          </cell>
          <cell r="C1831">
            <v>28942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0.45</v>
          </cell>
          <cell r="J1831">
            <v>0.95</v>
          </cell>
          <cell r="K1831">
            <v>1830</v>
          </cell>
        </row>
        <row r="1832">
          <cell r="B1832">
            <v>28951</v>
          </cell>
          <cell r="C1832">
            <v>28942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0.4</v>
          </cell>
          <cell r="J1832">
            <v>1.82</v>
          </cell>
          <cell r="K1832">
            <v>1831</v>
          </cell>
        </row>
        <row r="1833">
          <cell r="B1833">
            <v>28976</v>
          </cell>
          <cell r="C1833">
            <v>28951</v>
          </cell>
          <cell r="D1833">
            <v>2585.5700000000002</v>
          </cell>
          <cell r="E1833">
            <v>0</v>
          </cell>
          <cell r="F1833">
            <v>2584.8000000000002</v>
          </cell>
          <cell r="G1833">
            <v>0</v>
          </cell>
          <cell r="H1833">
            <v>0</v>
          </cell>
          <cell r="I1833">
            <v>0.4</v>
          </cell>
          <cell r="J1833">
            <v>1.76</v>
          </cell>
          <cell r="K1833">
            <v>1832</v>
          </cell>
        </row>
        <row r="1834">
          <cell r="B1834">
            <v>29000</v>
          </cell>
          <cell r="C1834">
            <v>28976</v>
          </cell>
          <cell r="D1834">
            <v>2586.5100000000002</v>
          </cell>
          <cell r="E1834">
            <v>2585.5700000000002</v>
          </cell>
          <cell r="F1834">
            <v>2585.8000000000002</v>
          </cell>
          <cell r="G1834">
            <v>2584.8000000000002</v>
          </cell>
          <cell r="H1834">
            <v>0</v>
          </cell>
          <cell r="I1834">
            <v>0.4</v>
          </cell>
          <cell r="J1834">
            <v>1.76</v>
          </cell>
          <cell r="K1834">
            <v>1833</v>
          </cell>
        </row>
        <row r="1835">
          <cell r="B1835">
            <v>29220</v>
          </cell>
          <cell r="C1835">
            <v>29102</v>
          </cell>
          <cell r="D1835">
            <v>0</v>
          </cell>
          <cell r="E1835">
            <v>0</v>
          </cell>
          <cell r="F1835">
            <v>2584.08</v>
          </cell>
          <cell r="G1835">
            <v>0</v>
          </cell>
          <cell r="H1835">
            <v>0</v>
          </cell>
          <cell r="I1835">
            <v>0</v>
          </cell>
          <cell r="J1835">
            <v>0.8</v>
          </cell>
          <cell r="K1835">
            <v>1834</v>
          </cell>
        </row>
        <row r="1836">
          <cell r="B1836">
            <v>29328</v>
          </cell>
          <cell r="C1836">
            <v>29220</v>
          </cell>
          <cell r="D1836">
            <v>0</v>
          </cell>
          <cell r="E1836">
            <v>0</v>
          </cell>
          <cell r="F1836">
            <v>2585.81</v>
          </cell>
          <cell r="G1836">
            <v>2584.08</v>
          </cell>
          <cell r="H1836">
            <v>0</v>
          </cell>
          <cell r="I1836">
            <v>0.3</v>
          </cell>
          <cell r="J1836">
            <v>2.5299999999999998</v>
          </cell>
          <cell r="K1836">
            <v>1835</v>
          </cell>
        </row>
        <row r="1837">
          <cell r="B1837">
            <v>29456</v>
          </cell>
          <cell r="C1837">
            <v>29328</v>
          </cell>
          <cell r="D1837">
            <v>0</v>
          </cell>
          <cell r="E1837">
            <v>0</v>
          </cell>
          <cell r="F1837">
            <v>2587.67</v>
          </cell>
          <cell r="G1837">
            <v>2585.81</v>
          </cell>
          <cell r="H1837">
            <v>0</v>
          </cell>
          <cell r="I1837">
            <v>0.3</v>
          </cell>
          <cell r="J1837">
            <v>2.5</v>
          </cell>
          <cell r="K1837">
            <v>1836</v>
          </cell>
        </row>
        <row r="1838">
          <cell r="B1838">
            <v>30758</v>
          </cell>
          <cell r="C1838">
            <v>30685</v>
          </cell>
          <cell r="D1838">
            <v>2614.1999999999998</v>
          </cell>
          <cell r="E1838">
            <v>2614.6799999999998</v>
          </cell>
          <cell r="F1838">
            <v>2612.9899999999998</v>
          </cell>
          <cell r="G1838">
            <v>2612.36</v>
          </cell>
          <cell r="H1838">
            <v>0</v>
          </cell>
          <cell r="I1838">
            <v>0.45</v>
          </cell>
          <cell r="J1838">
            <v>1.2</v>
          </cell>
          <cell r="K1838">
            <v>1837</v>
          </cell>
        </row>
        <row r="1839">
          <cell r="B1839">
            <v>30797</v>
          </cell>
          <cell r="C1839">
            <v>30758</v>
          </cell>
          <cell r="D1839">
            <v>2614.1999999999998</v>
          </cell>
          <cell r="E1839">
            <v>2614.1999999999998</v>
          </cell>
          <cell r="F1839">
            <v>2613.2399999999998</v>
          </cell>
          <cell r="G1839">
            <v>2612.9899999999998</v>
          </cell>
          <cell r="H1839">
            <v>0</v>
          </cell>
          <cell r="I1839">
            <v>0.45</v>
          </cell>
          <cell r="J1839">
            <v>1.2</v>
          </cell>
          <cell r="K1839">
            <v>1838</v>
          </cell>
        </row>
        <row r="1840">
          <cell r="B1840">
            <v>30824</v>
          </cell>
          <cell r="C1840">
            <v>30662</v>
          </cell>
          <cell r="D1840">
            <v>0</v>
          </cell>
          <cell r="E1840">
            <v>2613.25</v>
          </cell>
          <cell r="F1840">
            <v>2612.5300000000002</v>
          </cell>
          <cell r="G1840">
            <v>0</v>
          </cell>
          <cell r="H1840">
            <v>0</v>
          </cell>
          <cell r="I1840">
            <v>0.6</v>
          </cell>
          <cell r="J1840">
            <v>2.5</v>
          </cell>
          <cell r="K1840">
            <v>1839</v>
          </cell>
        </row>
        <row r="1841">
          <cell r="B1841">
            <v>30796</v>
          </cell>
          <cell r="C1841">
            <v>30700</v>
          </cell>
          <cell r="D1841">
            <v>2604</v>
          </cell>
          <cell r="E1841">
            <v>2601.34</v>
          </cell>
          <cell r="F1841">
            <v>2602.23</v>
          </cell>
          <cell r="G1841">
            <v>2600.1799999999998</v>
          </cell>
          <cell r="H1841">
            <v>0</v>
          </cell>
          <cell r="I1841">
            <v>0.5</v>
          </cell>
          <cell r="J1841">
            <v>3.5</v>
          </cell>
          <cell r="K1841">
            <v>1840</v>
          </cell>
        </row>
        <row r="1842">
          <cell r="B1842">
            <v>30645</v>
          </cell>
          <cell r="C1842">
            <v>30796</v>
          </cell>
          <cell r="D1842">
            <v>2614.81</v>
          </cell>
          <cell r="E1842">
            <v>2614</v>
          </cell>
          <cell r="F1842">
            <v>2613.14</v>
          </cell>
          <cell r="G1842">
            <v>2612.23</v>
          </cell>
          <cell r="H1842">
            <v>0</v>
          </cell>
          <cell r="I1842">
            <v>0.3</v>
          </cell>
          <cell r="J1842">
            <v>1</v>
          </cell>
          <cell r="K1842">
            <v>1841</v>
          </cell>
        </row>
        <row r="1843">
          <cell r="B1843">
            <v>30486</v>
          </cell>
          <cell r="C1843">
            <v>30700</v>
          </cell>
          <cell r="D1843">
            <v>2601.67</v>
          </cell>
          <cell r="E1843">
            <v>2601.34</v>
          </cell>
          <cell r="F1843">
            <v>2600.98</v>
          </cell>
          <cell r="G1843">
            <v>2600.1999999999998</v>
          </cell>
          <cell r="H1843">
            <v>0</v>
          </cell>
          <cell r="I1843">
            <v>0.3</v>
          </cell>
          <cell r="J1843">
            <v>0.9</v>
          </cell>
          <cell r="K1843">
            <v>1842</v>
          </cell>
        </row>
        <row r="1844">
          <cell r="B1844">
            <v>30551</v>
          </cell>
          <cell r="C1844">
            <v>30486</v>
          </cell>
          <cell r="D1844">
            <v>2603.25</v>
          </cell>
          <cell r="E1844">
            <v>2601.67</v>
          </cell>
          <cell r="F1844">
            <v>2601.16</v>
          </cell>
          <cell r="G1844">
            <v>2600.98</v>
          </cell>
          <cell r="H1844">
            <v>0</v>
          </cell>
          <cell r="I1844">
            <v>0.3</v>
          </cell>
          <cell r="J1844">
            <v>0.5</v>
          </cell>
          <cell r="K1844">
            <v>1843</v>
          </cell>
        </row>
        <row r="1845">
          <cell r="B1845">
            <v>30656</v>
          </cell>
          <cell r="C1845">
            <v>30484</v>
          </cell>
          <cell r="D1845">
            <v>2600</v>
          </cell>
          <cell r="E1845">
            <v>2596</v>
          </cell>
          <cell r="F1845">
            <v>2598.79</v>
          </cell>
          <cell r="G1845">
            <v>2595.2800000000002</v>
          </cell>
          <cell r="H1845">
            <v>0</v>
          </cell>
          <cell r="I1845">
            <v>0.23</v>
          </cell>
          <cell r="J1845">
            <v>3.5</v>
          </cell>
          <cell r="K1845">
            <v>1844</v>
          </cell>
        </row>
        <row r="1846">
          <cell r="B1846">
            <v>30292</v>
          </cell>
          <cell r="C1846">
            <v>30484</v>
          </cell>
          <cell r="D1846">
            <v>0</v>
          </cell>
          <cell r="E1846">
            <v>2596</v>
          </cell>
          <cell r="F1846">
            <v>2595.4699999999998</v>
          </cell>
          <cell r="G1846">
            <v>2595.2800000000002</v>
          </cell>
          <cell r="H1846">
            <v>0</v>
          </cell>
          <cell r="I1846">
            <v>0.3</v>
          </cell>
          <cell r="J1846">
            <v>0.7</v>
          </cell>
          <cell r="K1846">
            <v>1845</v>
          </cell>
        </row>
        <row r="1847">
          <cell r="B1847">
            <v>30487</v>
          </cell>
          <cell r="C1847">
            <v>30403</v>
          </cell>
          <cell r="D1847">
            <v>0</v>
          </cell>
          <cell r="E1847">
            <v>2617.04</v>
          </cell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1846</v>
          </cell>
        </row>
        <row r="1848">
          <cell r="B1848">
            <v>30002</v>
          </cell>
          <cell r="C1848">
            <v>29961</v>
          </cell>
          <cell r="D1848">
            <v>2619.5500000000002</v>
          </cell>
          <cell r="E1848">
            <v>2619.0500000000002</v>
          </cell>
          <cell r="F1848">
            <v>2618.75</v>
          </cell>
          <cell r="G1848">
            <v>2618.46</v>
          </cell>
          <cell r="H1848">
            <v>0</v>
          </cell>
          <cell r="I1848">
            <v>0.3</v>
          </cell>
          <cell r="J1848">
            <v>1.65</v>
          </cell>
          <cell r="K1848">
            <v>1847</v>
          </cell>
        </row>
        <row r="1849">
          <cell r="B1849">
            <v>29807</v>
          </cell>
          <cell r="C1849">
            <v>29657</v>
          </cell>
          <cell r="D1849">
            <v>2612.5</v>
          </cell>
          <cell r="E1849">
            <v>2600</v>
          </cell>
          <cell r="F1849">
            <v>2607.85</v>
          </cell>
          <cell r="G1849">
            <v>2598.1</v>
          </cell>
          <cell r="H1849">
            <v>0</v>
          </cell>
          <cell r="I1849">
            <v>0.3</v>
          </cell>
          <cell r="J1849">
            <v>8.08</v>
          </cell>
          <cell r="K1849">
            <v>1848</v>
          </cell>
        </row>
        <row r="1850">
          <cell r="B1850">
            <v>29878</v>
          </cell>
          <cell r="C1850">
            <v>29807</v>
          </cell>
          <cell r="D1850">
            <v>2618.69</v>
          </cell>
          <cell r="E1850">
            <v>2612.5</v>
          </cell>
          <cell r="F1850">
            <v>2615.23</v>
          </cell>
          <cell r="G1850">
            <v>2610.41</v>
          </cell>
          <cell r="H1850">
            <v>0</v>
          </cell>
          <cell r="I1850">
            <v>0.23</v>
          </cell>
          <cell r="J1850">
            <v>12</v>
          </cell>
          <cell r="K1850">
            <v>1849</v>
          </cell>
        </row>
        <row r="1851">
          <cell r="B1851">
            <v>30052</v>
          </cell>
          <cell r="C1851">
            <v>29878</v>
          </cell>
          <cell r="D1851">
            <v>2619.62</v>
          </cell>
          <cell r="E1851">
            <v>2618.69</v>
          </cell>
          <cell r="F1851">
            <v>2618.83</v>
          </cell>
          <cell r="G1851">
            <v>2615.23</v>
          </cell>
          <cell r="H1851">
            <v>0</v>
          </cell>
          <cell r="I1851">
            <v>0.23</v>
          </cell>
          <cell r="J1851">
            <v>3</v>
          </cell>
          <cell r="K1851">
            <v>1850</v>
          </cell>
        </row>
        <row r="1852">
          <cell r="B1852">
            <v>30685</v>
          </cell>
          <cell r="C1852">
            <v>30662</v>
          </cell>
          <cell r="D1852">
            <v>2614.6799999999998</v>
          </cell>
          <cell r="E1852">
            <v>2613.25</v>
          </cell>
          <cell r="F1852">
            <v>2612.36</v>
          </cell>
          <cell r="G1852">
            <v>2611.09</v>
          </cell>
          <cell r="H1852">
            <v>0</v>
          </cell>
          <cell r="I1852">
            <v>0.4</v>
          </cell>
          <cell r="J1852">
            <v>6.4</v>
          </cell>
          <cell r="K1852">
            <v>1851</v>
          </cell>
        </row>
        <row r="1853">
          <cell r="B1853">
            <v>30523</v>
          </cell>
          <cell r="C1853">
            <v>30685</v>
          </cell>
          <cell r="D1853">
            <v>2615.73</v>
          </cell>
          <cell r="E1853">
            <v>2614.6799999999998</v>
          </cell>
          <cell r="F1853">
            <v>2614.3000000000002</v>
          </cell>
          <cell r="G1853">
            <v>2612.36</v>
          </cell>
          <cell r="H1853">
            <v>0</v>
          </cell>
          <cell r="I1853">
            <v>0.4</v>
          </cell>
          <cell r="J1853">
            <v>3</v>
          </cell>
          <cell r="K1853">
            <v>1852</v>
          </cell>
        </row>
        <row r="1854">
          <cell r="B1854">
            <v>30403</v>
          </cell>
          <cell r="C1854">
            <v>30523</v>
          </cell>
          <cell r="D1854">
            <v>2617.04</v>
          </cell>
          <cell r="E1854">
            <v>2615.73</v>
          </cell>
          <cell r="F1854">
            <v>2615.98</v>
          </cell>
          <cell r="G1854">
            <v>2614.3000000000002</v>
          </cell>
          <cell r="H1854">
            <v>0</v>
          </cell>
          <cell r="I1854">
            <v>0.35</v>
          </cell>
          <cell r="J1854">
            <v>3.5</v>
          </cell>
          <cell r="K1854">
            <v>1853</v>
          </cell>
        </row>
        <row r="1855">
          <cell r="B1855">
            <v>30251</v>
          </cell>
          <cell r="C1855">
            <v>30403</v>
          </cell>
          <cell r="D1855">
            <v>2618.7800000000002</v>
          </cell>
          <cell r="E1855">
            <v>2617.04</v>
          </cell>
          <cell r="F1855">
            <v>2617.7800000000002</v>
          </cell>
          <cell r="G1855">
            <v>2615.98</v>
          </cell>
          <cell r="H1855">
            <v>0</v>
          </cell>
          <cell r="I1855">
            <v>0.3</v>
          </cell>
          <cell r="J1855">
            <v>3.5</v>
          </cell>
          <cell r="K1855">
            <v>1854</v>
          </cell>
        </row>
        <row r="1856">
          <cell r="B1856">
            <v>30202</v>
          </cell>
          <cell r="C1856">
            <v>30251</v>
          </cell>
          <cell r="D1856">
            <v>2619.12</v>
          </cell>
          <cell r="E1856">
            <v>2618.7800000000002</v>
          </cell>
          <cell r="F1856">
            <v>2618.29</v>
          </cell>
          <cell r="G1856">
            <v>2617.79</v>
          </cell>
          <cell r="H1856">
            <v>0</v>
          </cell>
          <cell r="I1856">
            <v>0.3</v>
          </cell>
          <cell r="J1856">
            <v>2.5</v>
          </cell>
          <cell r="K1856">
            <v>1855</v>
          </cell>
        </row>
        <row r="1857">
          <cell r="B1857">
            <v>30285</v>
          </cell>
          <cell r="C1857">
            <v>30316</v>
          </cell>
          <cell r="D1857">
            <v>2625.3</v>
          </cell>
          <cell r="E1857">
            <v>2624.85</v>
          </cell>
          <cell r="F1857">
            <v>2623.85</v>
          </cell>
          <cell r="G1857">
            <v>2623.17</v>
          </cell>
          <cell r="H1857">
            <v>0</v>
          </cell>
          <cell r="I1857">
            <v>0.3</v>
          </cell>
          <cell r="J1857">
            <v>5</v>
          </cell>
          <cell r="K1857">
            <v>1856</v>
          </cell>
        </row>
        <row r="1858">
          <cell r="B1858">
            <v>30313</v>
          </cell>
          <cell r="C1858">
            <v>30285</v>
          </cell>
          <cell r="D1858">
            <v>2628.65</v>
          </cell>
          <cell r="E1858">
            <v>2625.3</v>
          </cell>
          <cell r="F1858">
            <v>2625.98</v>
          </cell>
          <cell r="G1858">
            <v>2624</v>
          </cell>
          <cell r="H1858">
            <v>0</v>
          </cell>
          <cell r="I1858">
            <v>0.3</v>
          </cell>
          <cell r="J1858">
            <v>13</v>
          </cell>
          <cell r="K1858">
            <v>1857</v>
          </cell>
        </row>
        <row r="1859">
          <cell r="B1859">
            <v>30281</v>
          </cell>
          <cell r="C1859">
            <v>30251</v>
          </cell>
          <cell r="D1859">
            <v>2622.4</v>
          </cell>
          <cell r="E1859">
            <v>2618.7800000000002</v>
          </cell>
          <cell r="F1859">
            <v>2618.6999999999998</v>
          </cell>
          <cell r="G1859">
            <v>2617.9</v>
          </cell>
          <cell r="H1859">
            <v>0</v>
          </cell>
          <cell r="I1859">
            <v>0.3</v>
          </cell>
          <cell r="J1859">
            <v>8</v>
          </cell>
          <cell r="K1859">
            <v>1858</v>
          </cell>
        </row>
        <row r="1860">
          <cell r="B1860">
            <v>30300</v>
          </cell>
          <cell r="C1860">
            <v>30281</v>
          </cell>
          <cell r="D1860">
            <v>2623.4</v>
          </cell>
          <cell r="E1860">
            <v>2622.4</v>
          </cell>
          <cell r="F1860">
            <v>2620.56</v>
          </cell>
          <cell r="G1860">
            <v>2619.6</v>
          </cell>
          <cell r="H1860">
            <v>0</v>
          </cell>
          <cell r="I1860">
            <v>0.3</v>
          </cell>
          <cell r="J1860">
            <v>8</v>
          </cell>
          <cell r="K1860">
            <v>1859</v>
          </cell>
        </row>
        <row r="1861">
          <cell r="B1861">
            <v>30316</v>
          </cell>
          <cell r="C1861">
            <v>30300</v>
          </cell>
          <cell r="D1861">
            <v>2624.85</v>
          </cell>
          <cell r="E1861">
            <v>2623.4</v>
          </cell>
          <cell r="F1861">
            <v>2622.56</v>
          </cell>
          <cell r="G1861">
            <v>2621.56</v>
          </cell>
          <cell r="H1861">
            <v>0</v>
          </cell>
          <cell r="I1861">
            <v>0.3</v>
          </cell>
          <cell r="J1861">
            <v>8</v>
          </cell>
          <cell r="K1861">
            <v>1860</v>
          </cell>
        </row>
        <row r="1862">
          <cell r="B1862">
            <v>30251</v>
          </cell>
          <cell r="C1862">
            <v>30236</v>
          </cell>
          <cell r="D1862">
            <v>2618.7800000000002</v>
          </cell>
          <cell r="E1862">
            <v>0</v>
          </cell>
          <cell r="F1862">
            <v>2617.7399999999998</v>
          </cell>
          <cell r="G1862">
            <v>2617.3000000000002</v>
          </cell>
          <cell r="H1862">
            <v>0</v>
          </cell>
          <cell r="I1862">
            <v>0.3</v>
          </cell>
          <cell r="J1862">
            <v>4</v>
          </cell>
          <cell r="K1862">
            <v>1861</v>
          </cell>
        </row>
        <row r="1863">
          <cell r="B1863">
            <v>30307</v>
          </cell>
          <cell r="C1863">
            <v>30173</v>
          </cell>
          <cell r="D1863">
            <v>2616.25</v>
          </cell>
          <cell r="E1863">
            <v>2609</v>
          </cell>
          <cell r="F1863">
            <v>2614.29</v>
          </cell>
          <cell r="G1863">
            <v>2608.0500000000002</v>
          </cell>
          <cell r="H1863">
            <v>0</v>
          </cell>
          <cell r="I1863">
            <v>0.3</v>
          </cell>
          <cell r="J1863">
            <v>8</v>
          </cell>
          <cell r="K1863">
            <v>1862</v>
          </cell>
        </row>
        <row r="1864">
          <cell r="B1864">
            <v>30236</v>
          </cell>
          <cell r="C1864">
            <v>30307</v>
          </cell>
          <cell r="D1864">
            <v>0</v>
          </cell>
          <cell r="E1864">
            <v>2616.25</v>
          </cell>
          <cell r="F1864">
            <v>2617.3000000000002</v>
          </cell>
          <cell r="G1864">
            <v>2614.29</v>
          </cell>
          <cell r="H1864">
            <v>0</v>
          </cell>
          <cell r="I1864">
            <v>0.3</v>
          </cell>
          <cell r="J1864">
            <v>7</v>
          </cell>
          <cell r="K1864">
            <v>1863</v>
          </cell>
        </row>
        <row r="1865">
          <cell r="B1865">
            <v>30366</v>
          </cell>
          <cell r="C1865">
            <v>30323</v>
          </cell>
          <cell r="D1865">
            <v>2602.5500000000002</v>
          </cell>
          <cell r="E1865">
            <v>2602.4</v>
          </cell>
          <cell r="F1865">
            <v>2601.75</v>
          </cell>
          <cell r="G1865">
            <v>2601.6</v>
          </cell>
          <cell r="H1865">
            <v>0</v>
          </cell>
          <cell r="I1865">
            <v>0.55000000000000004</v>
          </cell>
          <cell r="J1865">
            <v>1</v>
          </cell>
          <cell r="K1865">
            <v>1864</v>
          </cell>
        </row>
        <row r="1866">
          <cell r="B1866">
            <v>30537</v>
          </cell>
          <cell r="C1866">
            <v>30366</v>
          </cell>
          <cell r="D1866">
            <v>2605.1999999999998</v>
          </cell>
          <cell r="E1866">
            <v>2602.5500000000002</v>
          </cell>
          <cell r="F1866">
            <v>2604.3000000000002</v>
          </cell>
          <cell r="G1866">
            <v>2601.75</v>
          </cell>
          <cell r="H1866">
            <v>0</v>
          </cell>
          <cell r="I1866">
            <v>0.55000000000000004</v>
          </cell>
          <cell r="J1866">
            <v>3.5</v>
          </cell>
          <cell r="K1866">
            <v>1865</v>
          </cell>
        </row>
        <row r="1867">
          <cell r="B1867">
            <v>30662</v>
          </cell>
          <cell r="C1867">
            <v>30537</v>
          </cell>
          <cell r="D1867">
            <v>2613.25</v>
          </cell>
          <cell r="E1867">
            <v>2605.1999999999998</v>
          </cell>
          <cell r="F1867">
            <v>2610.35</v>
          </cell>
          <cell r="G1867">
            <v>2604.3000000000002</v>
          </cell>
          <cell r="H1867">
            <v>0</v>
          </cell>
          <cell r="I1867">
            <v>0.55000000000000004</v>
          </cell>
          <cell r="J1867">
            <v>7</v>
          </cell>
          <cell r="K1867">
            <v>1866</v>
          </cell>
        </row>
        <row r="1868">
          <cell r="B1868">
            <v>30323</v>
          </cell>
          <cell r="C1868">
            <v>30122</v>
          </cell>
          <cell r="D1868">
            <v>2602.4</v>
          </cell>
          <cell r="E1868">
            <v>2602.8000000000002</v>
          </cell>
          <cell r="F1868">
            <v>2601.6</v>
          </cell>
          <cell r="G1868">
            <v>2600.34</v>
          </cell>
          <cell r="H1868">
            <v>0</v>
          </cell>
          <cell r="I1868">
            <v>0.55000000000000004</v>
          </cell>
          <cell r="J1868">
            <v>1.58</v>
          </cell>
          <cell r="K1868">
            <v>1867</v>
          </cell>
        </row>
        <row r="1869">
          <cell r="B1869">
            <v>30122</v>
          </cell>
          <cell r="C1869">
            <v>30064</v>
          </cell>
          <cell r="D1869">
            <v>2602.8000000000002</v>
          </cell>
          <cell r="E1869">
            <v>2601.8000000000002</v>
          </cell>
          <cell r="F1869">
            <v>2600.34</v>
          </cell>
          <cell r="G1869">
            <v>0</v>
          </cell>
          <cell r="H1869">
            <v>0</v>
          </cell>
          <cell r="I1869">
            <v>0.55000000000000004</v>
          </cell>
          <cell r="J1869">
            <v>1</v>
          </cell>
          <cell r="K1869">
            <v>1868</v>
          </cell>
        </row>
        <row r="1870">
          <cell r="B1870">
            <v>30173</v>
          </cell>
          <cell r="C1870">
            <v>30064</v>
          </cell>
          <cell r="D1870">
            <v>2609</v>
          </cell>
          <cell r="E1870">
            <v>2601.8000000000002</v>
          </cell>
          <cell r="F1870">
            <v>2608.0300000000002</v>
          </cell>
          <cell r="G1870">
            <v>2600.5100000000002</v>
          </cell>
          <cell r="H1870">
            <v>0</v>
          </cell>
          <cell r="I1870">
            <v>0.3</v>
          </cell>
          <cell r="J1870">
            <v>8</v>
          </cell>
          <cell r="K1870">
            <v>1869</v>
          </cell>
        </row>
        <row r="1871">
          <cell r="B1871">
            <v>30064</v>
          </cell>
          <cell r="C1871">
            <v>29949</v>
          </cell>
          <cell r="D1871">
            <v>2601.8000000000002</v>
          </cell>
          <cell r="E1871">
            <v>2697</v>
          </cell>
          <cell r="F1871">
            <v>2699.85</v>
          </cell>
          <cell r="G1871">
            <v>2695.67</v>
          </cell>
          <cell r="H1871">
            <v>0</v>
          </cell>
          <cell r="I1871">
            <v>0.55000000000000004</v>
          </cell>
          <cell r="J1871">
            <v>4.7</v>
          </cell>
          <cell r="K1871">
            <v>1870</v>
          </cell>
        </row>
        <row r="1872">
          <cell r="B1872">
            <v>29949</v>
          </cell>
          <cell r="C1872">
            <v>29889</v>
          </cell>
          <cell r="D1872">
            <v>2597</v>
          </cell>
          <cell r="E1872">
            <v>2596</v>
          </cell>
          <cell r="F1872">
            <v>2595.67</v>
          </cell>
          <cell r="G1872">
            <v>2594.39</v>
          </cell>
          <cell r="H1872">
            <v>0</v>
          </cell>
          <cell r="I1872">
            <v>0.55000000000000004</v>
          </cell>
          <cell r="J1872">
            <v>5.0999999999999996</v>
          </cell>
          <cell r="K1872">
            <v>1871</v>
          </cell>
        </row>
        <row r="1873">
          <cell r="B1873">
            <v>30183</v>
          </cell>
          <cell r="C1873">
            <v>29889</v>
          </cell>
          <cell r="D1873">
            <v>0</v>
          </cell>
          <cell r="E1873">
            <v>2596</v>
          </cell>
          <cell r="F1873">
            <v>2595.11</v>
          </cell>
          <cell r="G1873">
            <v>2594.39</v>
          </cell>
          <cell r="H1873">
            <v>0</v>
          </cell>
          <cell r="I1873">
            <v>0.3</v>
          </cell>
          <cell r="J1873">
            <v>0.55000000000000004</v>
          </cell>
          <cell r="K1873">
            <v>1872</v>
          </cell>
        </row>
        <row r="1874">
          <cell r="B1874">
            <v>30115</v>
          </cell>
          <cell r="C1874">
            <v>29875</v>
          </cell>
          <cell r="D1874">
            <v>2619.04</v>
          </cell>
          <cell r="E1874">
            <v>2611</v>
          </cell>
          <cell r="F1874">
            <v>2615.4499999999998</v>
          </cell>
          <cell r="G1874">
            <v>2606.4499999999998</v>
          </cell>
          <cell r="H1874">
            <v>0</v>
          </cell>
          <cell r="I1874">
            <v>0.3</v>
          </cell>
          <cell r="J1874">
            <v>10</v>
          </cell>
          <cell r="K1874">
            <v>1873</v>
          </cell>
        </row>
        <row r="1875">
          <cell r="B1875">
            <v>29875</v>
          </cell>
          <cell r="C1875">
            <v>29710</v>
          </cell>
          <cell r="D1875">
            <v>2611</v>
          </cell>
          <cell r="E1875">
            <v>0</v>
          </cell>
          <cell r="F1875">
            <v>2606.4499999999998</v>
          </cell>
          <cell r="G1875">
            <v>2697.91</v>
          </cell>
          <cell r="H1875">
            <v>0</v>
          </cell>
          <cell r="I1875">
            <v>0.4</v>
          </cell>
          <cell r="J1875">
            <v>7</v>
          </cell>
          <cell r="K1875">
            <v>1874</v>
          </cell>
        </row>
        <row r="1876">
          <cell r="B1876">
            <v>29917</v>
          </cell>
          <cell r="C1876">
            <v>29710</v>
          </cell>
          <cell r="D1876">
            <v>2602.5</v>
          </cell>
          <cell r="E1876">
            <v>0</v>
          </cell>
          <cell r="F1876">
            <v>2699.45</v>
          </cell>
          <cell r="G1876">
            <v>2697.91</v>
          </cell>
          <cell r="H1876">
            <v>0</v>
          </cell>
          <cell r="I1876">
            <v>0.4</v>
          </cell>
          <cell r="J1876">
            <v>2</v>
          </cell>
          <cell r="K1876">
            <v>1875</v>
          </cell>
        </row>
        <row r="1877">
          <cell r="B1877">
            <v>30032</v>
          </cell>
          <cell r="C1877">
            <v>29917</v>
          </cell>
          <cell r="D1877">
            <v>2601.8000000000002</v>
          </cell>
          <cell r="E1877">
            <v>2602.5</v>
          </cell>
          <cell r="F1877">
            <v>2600.5300000000002</v>
          </cell>
          <cell r="G1877">
            <v>2599.4499999999998</v>
          </cell>
          <cell r="H1877">
            <v>0</v>
          </cell>
          <cell r="I1877">
            <v>0.3</v>
          </cell>
          <cell r="J1877">
            <v>2</v>
          </cell>
          <cell r="K1877">
            <v>1876</v>
          </cell>
        </row>
        <row r="1878">
          <cell r="B1878">
            <v>30353</v>
          </cell>
          <cell r="C1878">
            <v>30238</v>
          </cell>
          <cell r="D1878">
            <v>2600</v>
          </cell>
          <cell r="E1878">
            <v>2596.1999999999998</v>
          </cell>
          <cell r="F1878">
            <v>2598.79</v>
          </cell>
          <cell r="G1878">
            <v>2595.39</v>
          </cell>
          <cell r="H1878">
            <v>0</v>
          </cell>
          <cell r="I1878">
            <v>0.23</v>
          </cell>
          <cell r="J1878">
            <v>4.2</v>
          </cell>
          <cell r="K1878">
            <v>1877</v>
          </cell>
        </row>
        <row r="1879">
          <cell r="B1879">
            <v>29710</v>
          </cell>
          <cell r="C1879">
            <v>29548</v>
          </cell>
          <cell r="D1879">
            <v>0</v>
          </cell>
          <cell r="E1879">
            <v>2595</v>
          </cell>
          <cell r="F1879">
            <v>2597.91</v>
          </cell>
          <cell r="G1879">
            <v>2593.0300000000002</v>
          </cell>
          <cell r="H1879">
            <v>0</v>
          </cell>
          <cell r="I1879">
            <v>0.5</v>
          </cell>
          <cell r="J1879">
            <v>4</v>
          </cell>
          <cell r="K1879">
            <v>1878</v>
          </cell>
        </row>
        <row r="1880">
          <cell r="B1880">
            <v>30718</v>
          </cell>
          <cell r="C1880">
            <v>30757</v>
          </cell>
          <cell r="D1880">
            <v>2645.47</v>
          </cell>
          <cell r="E1880">
            <v>2641.96</v>
          </cell>
          <cell r="F1880">
            <v>2641.2</v>
          </cell>
          <cell r="G1880">
            <v>2639.7</v>
          </cell>
          <cell r="H1880">
            <v>0</v>
          </cell>
          <cell r="I1880">
            <v>0.2</v>
          </cell>
          <cell r="J1880">
            <v>8</v>
          </cell>
          <cell r="K1880">
            <v>1879</v>
          </cell>
        </row>
        <row r="1881">
          <cell r="B1881">
            <v>30757</v>
          </cell>
          <cell r="C1881">
            <v>30800</v>
          </cell>
          <cell r="D1881">
            <v>2641.96</v>
          </cell>
          <cell r="E1881">
            <v>2636.33</v>
          </cell>
          <cell r="F1881">
            <v>2639.5</v>
          </cell>
          <cell r="G1881">
            <v>2635.25</v>
          </cell>
          <cell r="H1881">
            <v>0</v>
          </cell>
          <cell r="I1881">
            <v>0.2</v>
          </cell>
          <cell r="J1881">
            <v>12.5</v>
          </cell>
          <cell r="K1881">
            <v>1880</v>
          </cell>
        </row>
        <row r="1882">
          <cell r="B1882">
            <v>30851</v>
          </cell>
          <cell r="C1882">
            <v>30835</v>
          </cell>
          <cell r="D1882">
            <v>0</v>
          </cell>
          <cell r="E1882">
            <v>0</v>
          </cell>
          <cell r="F1882">
            <v>2650.43</v>
          </cell>
          <cell r="G1882">
            <v>2650.34</v>
          </cell>
          <cell r="H1882">
            <v>0</v>
          </cell>
          <cell r="I1882">
            <v>0.2</v>
          </cell>
          <cell r="J1882">
            <v>0.66</v>
          </cell>
          <cell r="K1882">
            <v>1881</v>
          </cell>
        </row>
        <row r="1883">
          <cell r="B1883">
            <v>30790</v>
          </cell>
          <cell r="C1883">
            <v>30780</v>
          </cell>
          <cell r="D1883">
            <v>0</v>
          </cell>
          <cell r="E1883">
            <v>0</v>
          </cell>
          <cell r="F1883">
            <v>2628.84</v>
          </cell>
          <cell r="G1883">
            <v>2625.86</v>
          </cell>
          <cell r="H1883">
            <v>0</v>
          </cell>
          <cell r="I1883">
            <v>0.3</v>
          </cell>
          <cell r="J1883">
            <v>24</v>
          </cell>
          <cell r="K1883">
            <v>1882</v>
          </cell>
        </row>
        <row r="1884">
          <cell r="B1884">
            <v>30800</v>
          </cell>
          <cell r="C1884">
            <v>30790</v>
          </cell>
          <cell r="D1884">
            <v>2636.33</v>
          </cell>
          <cell r="E1884">
            <v>0</v>
          </cell>
          <cell r="F1884">
            <v>2632.98</v>
          </cell>
          <cell r="G1884">
            <v>2630.15</v>
          </cell>
          <cell r="H1884">
            <v>0</v>
          </cell>
          <cell r="I1884">
            <v>0.3</v>
          </cell>
          <cell r="J1884">
            <v>45</v>
          </cell>
          <cell r="K1884">
            <v>1883</v>
          </cell>
        </row>
        <row r="1885">
          <cell r="B1885">
            <v>30814</v>
          </cell>
          <cell r="C1885">
            <v>30800</v>
          </cell>
          <cell r="D1885">
            <v>0</v>
          </cell>
          <cell r="E1885">
            <v>2636.33</v>
          </cell>
          <cell r="F1885">
            <v>2638.23</v>
          </cell>
          <cell r="G1885">
            <v>2632.98</v>
          </cell>
          <cell r="H1885">
            <v>0</v>
          </cell>
          <cell r="I1885">
            <v>0.3</v>
          </cell>
          <cell r="J1885">
            <v>0</v>
          </cell>
          <cell r="K1885">
            <v>1884</v>
          </cell>
        </row>
        <row r="1886">
          <cell r="B1886">
            <v>30835</v>
          </cell>
          <cell r="C1886">
            <v>30814</v>
          </cell>
          <cell r="D1886">
            <v>0</v>
          </cell>
          <cell r="E1886">
            <v>0</v>
          </cell>
          <cell r="F1886">
            <v>2650.34</v>
          </cell>
          <cell r="G1886">
            <v>0</v>
          </cell>
          <cell r="H1886">
            <v>0</v>
          </cell>
          <cell r="I1886">
            <v>0.2</v>
          </cell>
          <cell r="J1886">
            <v>0</v>
          </cell>
          <cell r="K1886">
            <v>1885</v>
          </cell>
        </row>
        <row r="1887">
          <cell r="B1887" t="str">
            <v>2I</v>
          </cell>
          <cell r="C1887" t="str">
            <v>3I</v>
          </cell>
          <cell r="D1887">
            <v>2598.63</v>
          </cell>
          <cell r="E1887">
            <v>2601.9299999999998</v>
          </cell>
          <cell r="F1887">
            <v>2595.46</v>
          </cell>
          <cell r="G1887">
            <v>2590.71</v>
          </cell>
          <cell r="H1887">
            <v>0</v>
          </cell>
          <cell r="I1887">
            <v>0.35</v>
          </cell>
          <cell r="J1887">
            <v>9.5</v>
          </cell>
          <cell r="K1887">
            <v>1886</v>
          </cell>
        </row>
        <row r="1888">
          <cell r="B1888" t="str">
            <v>3I</v>
          </cell>
          <cell r="C1888" t="str">
            <v>4I</v>
          </cell>
          <cell r="D1888">
            <v>2591.9299999999998</v>
          </cell>
          <cell r="E1888">
            <v>2588.3000000000002</v>
          </cell>
          <cell r="F1888">
            <v>2590.71</v>
          </cell>
          <cell r="G1888">
            <v>2587.4</v>
          </cell>
          <cell r="H1888">
            <v>0</v>
          </cell>
          <cell r="I1888">
            <v>0.3</v>
          </cell>
          <cell r="J1888">
            <v>5</v>
          </cell>
          <cell r="K1888">
            <v>1887</v>
          </cell>
        </row>
        <row r="1889">
          <cell r="B1889">
            <v>29124</v>
          </cell>
          <cell r="C1889" t="str">
            <v>8I</v>
          </cell>
          <cell r="D1889">
            <v>2595.3000000000002</v>
          </cell>
          <cell r="E1889">
            <v>2590.9699999999998</v>
          </cell>
          <cell r="F1889">
            <v>2591.73</v>
          </cell>
          <cell r="G1889">
            <v>2588.84</v>
          </cell>
          <cell r="H1889">
            <v>0</v>
          </cell>
          <cell r="I1889">
            <v>0.3</v>
          </cell>
          <cell r="J1889">
            <v>2</v>
          </cell>
          <cell r="K1889">
            <v>1888</v>
          </cell>
        </row>
        <row r="1890">
          <cell r="B1890">
            <v>28805</v>
          </cell>
          <cell r="C1890" t="str">
            <v>11I</v>
          </cell>
          <cell r="D1890">
            <v>2589.08</v>
          </cell>
          <cell r="E1890">
            <v>2588.75</v>
          </cell>
          <cell r="F1890">
            <v>2587.19</v>
          </cell>
          <cell r="G1890">
            <v>2586.7199999999998</v>
          </cell>
          <cell r="H1890">
            <v>0</v>
          </cell>
          <cell r="I1890">
            <v>0.25</v>
          </cell>
          <cell r="J1890">
            <v>0</v>
          </cell>
          <cell r="K1890">
            <v>1889</v>
          </cell>
        </row>
        <row r="1891">
          <cell r="B1891">
            <v>29255</v>
          </cell>
          <cell r="C1891" t="str">
            <v>8I</v>
          </cell>
          <cell r="D1891">
            <v>2592</v>
          </cell>
          <cell r="E1891">
            <v>2592.1</v>
          </cell>
          <cell r="F1891">
            <v>0</v>
          </cell>
          <cell r="G1891">
            <v>2588.81</v>
          </cell>
          <cell r="H1891">
            <v>0</v>
          </cell>
          <cell r="I1891">
            <v>0.23</v>
          </cell>
          <cell r="J1891">
            <v>1.7</v>
          </cell>
          <cell r="K1891">
            <v>1890</v>
          </cell>
        </row>
        <row r="1892">
          <cell r="B1892">
            <v>29172</v>
          </cell>
          <cell r="C1892">
            <v>29124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1891</v>
          </cell>
        </row>
        <row r="1893">
          <cell r="B1893" t="str">
            <v>4I</v>
          </cell>
          <cell r="C1893">
            <v>29163</v>
          </cell>
          <cell r="D1893">
            <v>2598.3000000000002</v>
          </cell>
          <cell r="E1893">
            <v>2595.3000000000002</v>
          </cell>
          <cell r="F1893">
            <v>2597.4</v>
          </cell>
          <cell r="G1893">
            <v>2592.2399999999998</v>
          </cell>
          <cell r="H1893">
            <v>0</v>
          </cell>
          <cell r="I1893">
            <v>0.4</v>
          </cell>
          <cell r="J1893">
            <v>4.5</v>
          </cell>
          <cell r="K1893">
            <v>1892</v>
          </cell>
        </row>
        <row r="1894">
          <cell r="B1894">
            <v>29657</v>
          </cell>
          <cell r="C1894" t="str">
            <v>4I</v>
          </cell>
          <cell r="D1894">
            <v>2600</v>
          </cell>
          <cell r="E1894">
            <v>2598.3000000000002</v>
          </cell>
          <cell r="F1894">
            <v>0</v>
          </cell>
          <cell r="G1894">
            <v>2597.4</v>
          </cell>
          <cell r="H1894">
            <v>0</v>
          </cell>
          <cell r="I1894">
            <v>0.3</v>
          </cell>
          <cell r="J1894">
            <v>1.4</v>
          </cell>
          <cell r="K1894">
            <v>1893</v>
          </cell>
        </row>
        <row r="1895">
          <cell r="B1895">
            <v>29657</v>
          </cell>
          <cell r="C1895">
            <v>29470</v>
          </cell>
          <cell r="D1895">
            <v>2600</v>
          </cell>
          <cell r="E1895">
            <v>0</v>
          </cell>
          <cell r="F1895">
            <v>2598.1</v>
          </cell>
          <cell r="G1895">
            <v>2593.1999999999998</v>
          </cell>
          <cell r="H1895">
            <v>0</v>
          </cell>
          <cell r="I1895">
            <v>0.4</v>
          </cell>
          <cell r="J1895">
            <v>4</v>
          </cell>
          <cell r="K1895">
            <v>1894</v>
          </cell>
        </row>
        <row r="1896">
          <cell r="B1896">
            <v>27656</v>
          </cell>
          <cell r="C1896">
            <v>28039</v>
          </cell>
          <cell r="D1896">
            <v>2589.2800000000002</v>
          </cell>
          <cell r="E1896">
            <v>2588.9299999999998</v>
          </cell>
          <cell r="F1896">
            <v>2588</v>
          </cell>
          <cell r="G1896">
            <v>2587.2600000000002</v>
          </cell>
          <cell r="H1896">
            <v>0</v>
          </cell>
          <cell r="I1896">
            <v>0.38</v>
          </cell>
          <cell r="J1896">
            <v>0.6</v>
          </cell>
          <cell r="K1896">
            <v>1895</v>
          </cell>
        </row>
        <row r="1897">
          <cell r="B1897">
            <v>27777</v>
          </cell>
          <cell r="C1897">
            <v>28185</v>
          </cell>
          <cell r="D1897">
            <v>2591.5</v>
          </cell>
          <cell r="E1897">
            <v>2590.77</v>
          </cell>
          <cell r="F1897">
            <v>2590</v>
          </cell>
          <cell r="G1897">
            <v>2589.14</v>
          </cell>
          <cell r="H1897">
            <v>0</v>
          </cell>
          <cell r="I1897">
            <v>0.3</v>
          </cell>
          <cell r="J1897">
            <v>0.7</v>
          </cell>
          <cell r="K1897">
            <v>1896</v>
          </cell>
        </row>
        <row r="1898">
          <cell r="B1898">
            <v>27957</v>
          </cell>
          <cell r="C1898">
            <v>28220</v>
          </cell>
          <cell r="D1898">
            <v>2591.3200000000002</v>
          </cell>
          <cell r="E1898">
            <v>2590.77</v>
          </cell>
          <cell r="F1898">
            <v>2589.6999999999998</v>
          </cell>
          <cell r="G1898">
            <v>2589.17</v>
          </cell>
          <cell r="H1898">
            <v>0</v>
          </cell>
          <cell r="I1898">
            <v>0.75</v>
          </cell>
          <cell r="J1898">
            <v>0.5</v>
          </cell>
          <cell r="K1898">
            <v>1897</v>
          </cell>
        </row>
        <row r="1899">
          <cell r="B1899">
            <v>27699</v>
          </cell>
          <cell r="C1899">
            <v>27957</v>
          </cell>
          <cell r="D1899">
            <v>2591.67</v>
          </cell>
          <cell r="E1899">
            <v>2591.3200000000002</v>
          </cell>
          <cell r="F1899">
            <v>2590.02</v>
          </cell>
          <cell r="G1899">
            <v>2589.6999999999998</v>
          </cell>
          <cell r="H1899">
            <v>0</v>
          </cell>
          <cell r="I1899">
            <v>0.75</v>
          </cell>
          <cell r="J1899">
            <v>0.4</v>
          </cell>
          <cell r="K1899">
            <v>1898</v>
          </cell>
        </row>
        <row r="1900">
          <cell r="B1900">
            <v>28102</v>
          </cell>
          <cell r="C1900">
            <v>28362</v>
          </cell>
          <cell r="D1900">
            <v>2593.1</v>
          </cell>
          <cell r="E1900">
            <v>2592.54</v>
          </cell>
          <cell r="F1900">
            <v>2591.73</v>
          </cell>
          <cell r="G1900">
            <v>2590.5700000000002</v>
          </cell>
          <cell r="H1900">
            <v>0</v>
          </cell>
          <cell r="I1900">
            <v>0.45</v>
          </cell>
          <cell r="J1900">
            <v>1.4</v>
          </cell>
          <cell r="K1900">
            <v>1899</v>
          </cell>
        </row>
        <row r="1901">
          <cell r="B1901">
            <v>27833</v>
          </cell>
          <cell r="C1901">
            <v>28102</v>
          </cell>
          <cell r="D1901">
            <v>2595.2600000000002</v>
          </cell>
          <cell r="E1901">
            <v>2593.1</v>
          </cell>
          <cell r="F1901">
            <v>2593.86</v>
          </cell>
          <cell r="G1901">
            <v>2591.7800000000002</v>
          </cell>
          <cell r="H1901">
            <v>0</v>
          </cell>
          <cell r="I1901">
            <v>0.38</v>
          </cell>
          <cell r="J1901">
            <v>2.6</v>
          </cell>
          <cell r="K1901">
            <v>1900</v>
          </cell>
        </row>
        <row r="1902">
          <cell r="B1902">
            <v>28519</v>
          </cell>
          <cell r="C1902">
            <v>28362</v>
          </cell>
          <cell r="D1902">
            <v>2594.54</v>
          </cell>
          <cell r="E1902">
            <v>2592.54</v>
          </cell>
          <cell r="F1902">
            <v>2592.38</v>
          </cell>
          <cell r="G1902">
            <v>2590.5700000000002</v>
          </cell>
          <cell r="H1902">
            <v>0</v>
          </cell>
          <cell r="I1902">
            <v>0.53</v>
          </cell>
          <cell r="J1902">
            <v>1.9</v>
          </cell>
          <cell r="K1902">
            <v>1901</v>
          </cell>
        </row>
        <row r="1903">
          <cell r="B1903">
            <v>28362</v>
          </cell>
          <cell r="C1903">
            <v>28767</v>
          </cell>
          <cell r="D1903">
            <v>2592.54</v>
          </cell>
          <cell r="E1903">
            <v>2590.8000000000002</v>
          </cell>
          <cell r="F1903">
            <v>2590.5700000000002</v>
          </cell>
          <cell r="G1903">
            <v>2588.61</v>
          </cell>
          <cell r="H1903">
            <v>0</v>
          </cell>
          <cell r="I1903">
            <v>0.68</v>
          </cell>
          <cell r="J1903">
            <v>1.5</v>
          </cell>
          <cell r="K1903">
            <v>1902</v>
          </cell>
        </row>
        <row r="1904">
          <cell r="B1904">
            <v>28767</v>
          </cell>
          <cell r="C1904">
            <v>28816</v>
          </cell>
          <cell r="D1904">
            <v>2590.8000000000002</v>
          </cell>
          <cell r="E1904">
            <v>2590.6999999999998</v>
          </cell>
          <cell r="F1904">
            <v>2588.61</v>
          </cell>
          <cell r="G1904">
            <v>2588.6</v>
          </cell>
          <cell r="H1904">
            <v>0</v>
          </cell>
          <cell r="I1904">
            <v>0.83</v>
          </cell>
          <cell r="J1904">
            <v>0.7</v>
          </cell>
          <cell r="K1904">
            <v>1903</v>
          </cell>
        </row>
        <row r="1905">
          <cell r="B1905">
            <v>28930</v>
          </cell>
          <cell r="C1905">
            <v>28767</v>
          </cell>
          <cell r="D1905">
            <v>2592.7199999999998</v>
          </cell>
          <cell r="E1905">
            <v>2590.8000000000002</v>
          </cell>
          <cell r="F1905">
            <v>2591.08</v>
          </cell>
          <cell r="G1905">
            <v>2588.61</v>
          </cell>
          <cell r="H1905">
            <v>0</v>
          </cell>
          <cell r="I1905">
            <v>0.4</v>
          </cell>
          <cell r="J1905">
            <v>2.2000000000000002</v>
          </cell>
          <cell r="K1905">
            <v>1904</v>
          </cell>
        </row>
        <row r="1906">
          <cell r="B1906">
            <v>29075</v>
          </cell>
          <cell r="C1906">
            <v>28930</v>
          </cell>
          <cell r="D1906">
            <v>2594.1</v>
          </cell>
          <cell r="E1906">
            <v>2592.7199999999998</v>
          </cell>
          <cell r="F1906">
            <v>2592.6</v>
          </cell>
          <cell r="G1906">
            <v>2591.08</v>
          </cell>
          <cell r="H1906">
            <v>0</v>
          </cell>
          <cell r="I1906">
            <v>0.35</v>
          </cell>
          <cell r="J1906">
            <v>1.6</v>
          </cell>
          <cell r="K1906">
            <v>1905</v>
          </cell>
        </row>
        <row r="1907">
          <cell r="B1907">
            <v>28644</v>
          </cell>
          <cell r="C1907">
            <v>28930</v>
          </cell>
          <cell r="D1907">
            <v>2593.7399999999998</v>
          </cell>
          <cell r="E1907">
            <v>2592.7199999999998</v>
          </cell>
          <cell r="F1907">
            <v>2592.4699999999998</v>
          </cell>
          <cell r="G1907">
            <v>2591.08</v>
          </cell>
          <cell r="H1907">
            <v>0</v>
          </cell>
          <cell r="I1907">
            <v>0.3</v>
          </cell>
          <cell r="J1907">
            <v>1.6</v>
          </cell>
          <cell r="K1907">
            <v>1906</v>
          </cell>
        </row>
        <row r="1908">
          <cell r="B1908">
            <v>28801</v>
          </cell>
          <cell r="C1908">
            <v>29075</v>
          </cell>
          <cell r="D1908">
            <v>2596.1999999999998</v>
          </cell>
          <cell r="E1908">
            <v>2594.1</v>
          </cell>
          <cell r="F1908">
            <v>2594.17</v>
          </cell>
          <cell r="G1908">
            <v>2592.6</v>
          </cell>
          <cell r="H1908">
            <v>0</v>
          </cell>
          <cell r="I1908">
            <v>0.3</v>
          </cell>
          <cell r="J1908">
            <v>1.8</v>
          </cell>
          <cell r="K1908">
            <v>1907</v>
          </cell>
        </row>
        <row r="1909">
          <cell r="B1909">
            <v>29118</v>
          </cell>
          <cell r="C1909">
            <v>29075</v>
          </cell>
          <cell r="D1909">
            <v>0</v>
          </cell>
          <cell r="E1909">
            <v>2594.1</v>
          </cell>
          <cell r="F1909">
            <v>2592.8000000000002</v>
          </cell>
          <cell r="G1909">
            <v>2592.6</v>
          </cell>
          <cell r="H1909">
            <v>0</v>
          </cell>
          <cell r="I1909">
            <v>0.3</v>
          </cell>
          <cell r="J1909">
            <v>1.2</v>
          </cell>
          <cell r="K1909">
            <v>1908</v>
          </cell>
        </row>
        <row r="1910">
          <cell r="B1910">
            <v>29253</v>
          </cell>
          <cell r="C1910">
            <v>29118</v>
          </cell>
          <cell r="D1910">
            <v>2597.42</v>
          </cell>
          <cell r="E1910">
            <v>2594.4699999999998</v>
          </cell>
          <cell r="F1910">
            <v>2595.62</v>
          </cell>
          <cell r="G1910">
            <v>2592.8000000000002</v>
          </cell>
          <cell r="H1910">
            <v>0</v>
          </cell>
          <cell r="I1910">
            <v>0.25</v>
          </cell>
          <cell r="J1910">
            <v>3.56</v>
          </cell>
          <cell r="K1910">
            <v>1909</v>
          </cell>
        </row>
        <row r="1911">
          <cell r="B1911">
            <v>29274</v>
          </cell>
          <cell r="C1911">
            <v>29253</v>
          </cell>
          <cell r="D1911">
            <v>2597.86</v>
          </cell>
          <cell r="E1911">
            <v>2597.4699999999998</v>
          </cell>
          <cell r="F1911">
            <v>2596.2399999999998</v>
          </cell>
          <cell r="G1911">
            <v>2596.15</v>
          </cell>
          <cell r="H1911">
            <v>0</v>
          </cell>
          <cell r="I1911">
            <v>0.68</v>
          </cell>
          <cell r="J1911">
            <v>1</v>
          </cell>
          <cell r="K1911">
            <v>1910</v>
          </cell>
        </row>
        <row r="1912">
          <cell r="B1912">
            <v>29223</v>
          </cell>
          <cell r="C1912">
            <v>29274</v>
          </cell>
          <cell r="D1912">
            <v>2597.87</v>
          </cell>
          <cell r="E1912">
            <v>2597.86</v>
          </cell>
          <cell r="F1912">
            <v>2596.54</v>
          </cell>
          <cell r="G1912">
            <v>2596.2399999999998</v>
          </cell>
          <cell r="H1912">
            <v>0</v>
          </cell>
          <cell r="I1912">
            <v>0.6</v>
          </cell>
          <cell r="J1912">
            <v>1.9</v>
          </cell>
          <cell r="K1912">
            <v>1911</v>
          </cell>
        </row>
        <row r="1913">
          <cell r="B1913">
            <v>28815</v>
          </cell>
          <cell r="C1913">
            <v>29223</v>
          </cell>
          <cell r="D1913">
            <v>2599.1999999999998</v>
          </cell>
          <cell r="E1913">
            <v>2597.87</v>
          </cell>
          <cell r="F1913">
            <v>2597.7199999999998</v>
          </cell>
          <cell r="G1913">
            <v>2596.54</v>
          </cell>
          <cell r="H1913">
            <v>0</v>
          </cell>
          <cell r="I1913">
            <v>0.6</v>
          </cell>
          <cell r="J1913">
            <v>0.9</v>
          </cell>
          <cell r="K1913">
            <v>1912</v>
          </cell>
        </row>
        <row r="1914">
          <cell r="B1914">
            <v>27833</v>
          </cell>
          <cell r="C1914">
            <v>27699</v>
          </cell>
          <cell r="D1914">
            <v>2595.2600000000002</v>
          </cell>
          <cell r="E1914">
            <v>2591.67</v>
          </cell>
          <cell r="F1914">
            <v>2594.06</v>
          </cell>
          <cell r="G1914">
            <v>2590.1</v>
          </cell>
          <cell r="H1914">
            <v>0</v>
          </cell>
          <cell r="I1914">
            <v>0.23</v>
          </cell>
          <cell r="J1914">
            <v>4.5</v>
          </cell>
          <cell r="K1914">
            <v>1913</v>
          </cell>
        </row>
        <row r="1915">
          <cell r="B1915">
            <v>28002</v>
          </cell>
          <cell r="C1915">
            <v>27833</v>
          </cell>
          <cell r="D1915">
            <v>2596.16</v>
          </cell>
          <cell r="E1915">
            <v>2595.2600000000002</v>
          </cell>
          <cell r="F1915">
            <v>2595.7600000000002</v>
          </cell>
          <cell r="G1915">
            <v>2593.86</v>
          </cell>
          <cell r="H1915">
            <v>0</v>
          </cell>
          <cell r="I1915">
            <v>0.35</v>
          </cell>
          <cell r="J1915">
            <v>2</v>
          </cell>
          <cell r="K1915">
            <v>1914</v>
          </cell>
        </row>
        <row r="1916">
          <cell r="B1916">
            <v>27621</v>
          </cell>
          <cell r="C1916">
            <v>27699</v>
          </cell>
          <cell r="D1916">
            <v>2591.79</v>
          </cell>
          <cell r="E1916">
            <v>2591.67</v>
          </cell>
          <cell r="F1916">
            <v>2590.2800000000002</v>
          </cell>
          <cell r="G1916">
            <v>2590.1</v>
          </cell>
          <cell r="H1916">
            <v>0</v>
          </cell>
          <cell r="I1916">
            <v>0.6</v>
          </cell>
          <cell r="J1916">
            <v>0.9</v>
          </cell>
          <cell r="K1916">
            <v>1915</v>
          </cell>
        </row>
        <row r="1917">
          <cell r="B1917">
            <v>28155</v>
          </cell>
          <cell r="C1917">
            <v>28002</v>
          </cell>
          <cell r="D1917">
            <v>2600.59</v>
          </cell>
          <cell r="E1917">
            <v>2596.16</v>
          </cell>
          <cell r="F1917">
            <v>2598.46</v>
          </cell>
          <cell r="G1917">
            <v>2595.7600000000002</v>
          </cell>
          <cell r="H1917">
            <v>0</v>
          </cell>
          <cell r="I1917">
            <v>0.3</v>
          </cell>
          <cell r="J1917">
            <v>3</v>
          </cell>
          <cell r="K1917">
            <v>1916</v>
          </cell>
        </row>
        <row r="1918">
          <cell r="B1918">
            <v>28670</v>
          </cell>
          <cell r="C1918">
            <v>28519</v>
          </cell>
          <cell r="D1918">
            <v>2596.9499999999998</v>
          </cell>
          <cell r="E1918">
            <v>2594.54</v>
          </cell>
          <cell r="F1918">
            <v>2594.85</v>
          </cell>
          <cell r="G1918">
            <v>2592.38</v>
          </cell>
          <cell r="H1918">
            <v>0</v>
          </cell>
          <cell r="I1918">
            <v>0.35</v>
          </cell>
          <cell r="J1918">
            <v>2.6</v>
          </cell>
          <cell r="K1918">
            <v>1917</v>
          </cell>
        </row>
        <row r="1919">
          <cell r="B1919">
            <v>28815</v>
          </cell>
          <cell r="C1919">
            <v>28670</v>
          </cell>
          <cell r="D1919">
            <v>2599.1999999999998</v>
          </cell>
          <cell r="E1919">
            <v>2596.9499999999998</v>
          </cell>
          <cell r="F1919">
            <v>2598</v>
          </cell>
          <cell r="G1919">
            <v>2594.85</v>
          </cell>
          <cell r="H1919">
            <v>0</v>
          </cell>
          <cell r="I1919">
            <v>0.25</v>
          </cell>
          <cell r="J1919">
            <v>3.5</v>
          </cell>
          <cell r="K1919">
            <v>1918</v>
          </cell>
        </row>
        <row r="1920">
          <cell r="B1920">
            <v>28265</v>
          </cell>
          <cell r="C1920">
            <v>28519</v>
          </cell>
          <cell r="D1920">
            <v>2596.3000000000002</v>
          </cell>
          <cell r="E1920">
            <v>2594.54</v>
          </cell>
          <cell r="F1920">
            <v>2594.67</v>
          </cell>
          <cell r="G1920">
            <v>2592.38</v>
          </cell>
          <cell r="H1920">
            <v>0</v>
          </cell>
          <cell r="I1920">
            <v>0.38</v>
          </cell>
          <cell r="J1920">
            <v>2.7</v>
          </cell>
          <cell r="K1920">
            <v>1919</v>
          </cell>
        </row>
        <row r="1921">
          <cell r="B1921">
            <v>28128</v>
          </cell>
          <cell r="C1921">
            <v>28265</v>
          </cell>
          <cell r="D1921">
            <v>2597.1799999999998</v>
          </cell>
          <cell r="E1921">
            <v>2596.3000000000002</v>
          </cell>
          <cell r="F1921">
            <v>2585.09</v>
          </cell>
          <cell r="G1921">
            <v>2594.67</v>
          </cell>
          <cell r="H1921">
            <v>0</v>
          </cell>
          <cell r="I1921">
            <v>0.23</v>
          </cell>
          <cell r="J1921">
            <v>1</v>
          </cell>
          <cell r="K1921">
            <v>1920</v>
          </cell>
        </row>
        <row r="1922">
          <cell r="B1922">
            <v>28414</v>
          </cell>
          <cell r="C1922">
            <v>28265</v>
          </cell>
          <cell r="D1922">
            <v>2598.83</v>
          </cell>
          <cell r="E1922">
            <v>2596.3000000000002</v>
          </cell>
          <cell r="F1922">
            <v>2596.92</v>
          </cell>
          <cell r="G1922">
            <v>2594.67</v>
          </cell>
          <cell r="H1922">
            <v>0</v>
          </cell>
          <cell r="I1922">
            <v>0.35</v>
          </cell>
          <cell r="J1922">
            <v>2.5</v>
          </cell>
          <cell r="K1922">
            <v>1921</v>
          </cell>
        </row>
        <row r="1923">
          <cell r="B1923">
            <v>27745</v>
          </cell>
          <cell r="C1923">
            <v>27621</v>
          </cell>
          <cell r="D1923">
            <v>2595.2600000000002</v>
          </cell>
          <cell r="E1923">
            <v>2591.79</v>
          </cell>
          <cell r="F1923">
            <v>2592.89</v>
          </cell>
          <cell r="G1923">
            <v>2590.2800000000002</v>
          </cell>
          <cell r="H1923">
            <v>0</v>
          </cell>
          <cell r="I1923">
            <v>0.6</v>
          </cell>
          <cell r="J1923">
            <v>3</v>
          </cell>
          <cell r="K1923">
            <v>1922</v>
          </cell>
        </row>
        <row r="1924">
          <cell r="B1924">
            <v>27924</v>
          </cell>
          <cell r="C1924">
            <v>27745</v>
          </cell>
          <cell r="D1924">
            <v>0</v>
          </cell>
          <cell r="E1924">
            <v>2595.2600000000002</v>
          </cell>
          <cell r="F1924">
            <v>2596.98</v>
          </cell>
          <cell r="G1924">
            <v>2593.73</v>
          </cell>
          <cell r="H1924">
            <v>0</v>
          </cell>
          <cell r="I1924">
            <v>0.4</v>
          </cell>
          <cell r="J1924">
            <v>3.1</v>
          </cell>
          <cell r="K1924">
            <v>1923</v>
          </cell>
        </row>
        <row r="1925">
          <cell r="B1925">
            <v>27720</v>
          </cell>
          <cell r="C1925">
            <v>27924</v>
          </cell>
          <cell r="D1925">
            <v>2600.1999999999998</v>
          </cell>
          <cell r="E1925">
            <v>0</v>
          </cell>
          <cell r="F1925">
            <v>2597.4699999999998</v>
          </cell>
          <cell r="G1925">
            <v>2596.98</v>
          </cell>
          <cell r="H1925">
            <v>0</v>
          </cell>
          <cell r="I1925">
            <v>0.3</v>
          </cell>
          <cell r="J1925">
            <v>0.8</v>
          </cell>
          <cell r="K1925">
            <v>1924</v>
          </cell>
        </row>
        <row r="1926">
          <cell r="B1926">
            <v>27548</v>
          </cell>
          <cell r="C1926">
            <v>27745</v>
          </cell>
          <cell r="D1926">
            <v>2595.7199999999998</v>
          </cell>
          <cell r="E1926">
            <v>2595.2600000000002</v>
          </cell>
          <cell r="F1926">
            <v>2593.73</v>
          </cell>
          <cell r="G1926">
            <v>2592.54</v>
          </cell>
          <cell r="H1926">
            <v>0</v>
          </cell>
          <cell r="I1926">
            <v>0.25</v>
          </cell>
          <cell r="J1926">
            <v>1.8</v>
          </cell>
          <cell r="K1926">
            <v>1925</v>
          </cell>
        </row>
        <row r="1927">
          <cell r="B1927">
            <v>27418</v>
          </cell>
          <cell r="C1927">
            <v>27621</v>
          </cell>
          <cell r="D1927">
            <v>2592.3000000000002</v>
          </cell>
          <cell r="E1927">
            <v>2591.79</v>
          </cell>
          <cell r="F1927">
            <v>2591</v>
          </cell>
          <cell r="G1927">
            <v>2590.2800000000002</v>
          </cell>
          <cell r="H1927">
            <v>0</v>
          </cell>
          <cell r="I1927">
            <v>0.25</v>
          </cell>
          <cell r="J1927">
            <v>1.5</v>
          </cell>
          <cell r="K1927">
            <v>1926</v>
          </cell>
        </row>
        <row r="1928">
          <cell r="B1928">
            <v>27653</v>
          </cell>
          <cell r="C1928">
            <v>27428</v>
          </cell>
          <cell r="D1928">
            <v>2591.86</v>
          </cell>
          <cell r="E1928">
            <v>2588.17</v>
          </cell>
          <cell r="F1928">
            <v>2589.5</v>
          </cell>
          <cell r="G1928">
            <v>2585.67</v>
          </cell>
          <cell r="H1928">
            <v>0</v>
          </cell>
          <cell r="I1928">
            <v>0.3</v>
          </cell>
          <cell r="J1928">
            <v>2</v>
          </cell>
          <cell r="K1928">
            <v>1927</v>
          </cell>
        </row>
        <row r="1929">
          <cell r="B1929">
            <v>27567</v>
          </cell>
          <cell r="C1929">
            <v>27352</v>
          </cell>
          <cell r="D1929">
            <v>2591.66</v>
          </cell>
          <cell r="E1929">
            <v>2588.17</v>
          </cell>
          <cell r="F1929">
            <v>2589.5</v>
          </cell>
          <cell r="G1929">
            <v>2586.67</v>
          </cell>
          <cell r="H1929">
            <v>0</v>
          </cell>
          <cell r="I1929">
            <v>0.3</v>
          </cell>
          <cell r="J1929">
            <v>2</v>
          </cell>
          <cell r="K1929">
            <v>1928</v>
          </cell>
        </row>
        <row r="1930">
          <cell r="B1930">
            <v>28185</v>
          </cell>
          <cell r="C1930">
            <v>28573</v>
          </cell>
          <cell r="D1930">
            <v>2590.77</v>
          </cell>
          <cell r="E1930">
            <v>2589.69</v>
          </cell>
          <cell r="F1930">
            <v>2589.5700000000002</v>
          </cell>
          <cell r="G1930">
            <v>2587.1999999999998</v>
          </cell>
          <cell r="H1930">
            <v>0</v>
          </cell>
          <cell r="I1930">
            <v>0.25</v>
          </cell>
          <cell r="J1930">
            <v>1.8</v>
          </cell>
          <cell r="K1930">
            <v>1929</v>
          </cell>
        </row>
        <row r="1931">
          <cell r="B1931">
            <v>28185</v>
          </cell>
          <cell r="C1931">
            <v>28039</v>
          </cell>
          <cell r="D1931">
            <v>2590.77</v>
          </cell>
          <cell r="E1931">
            <v>2588.9299999999998</v>
          </cell>
          <cell r="F1931">
            <v>2589.12</v>
          </cell>
          <cell r="G1931">
            <v>2587.29</v>
          </cell>
          <cell r="H1931">
            <v>0</v>
          </cell>
          <cell r="I1931">
            <v>0.3</v>
          </cell>
          <cell r="J1931">
            <v>2.2000000000000002</v>
          </cell>
          <cell r="K1931">
            <v>1930</v>
          </cell>
        </row>
        <row r="1932">
          <cell r="B1932">
            <v>29523</v>
          </cell>
          <cell r="C1932">
            <v>29320</v>
          </cell>
          <cell r="D1932">
            <v>0</v>
          </cell>
          <cell r="E1932">
            <v>0</v>
          </cell>
          <cell r="F1932">
            <v>2593.33</v>
          </cell>
          <cell r="G1932">
            <v>2589.73</v>
          </cell>
          <cell r="H1932">
            <v>0</v>
          </cell>
          <cell r="I1932">
            <v>0.23</v>
          </cell>
          <cell r="J1932">
            <v>3.5</v>
          </cell>
          <cell r="K1932">
            <v>1931</v>
          </cell>
        </row>
        <row r="1933">
          <cell r="B1933">
            <v>29424</v>
          </cell>
          <cell r="C1933">
            <v>29255</v>
          </cell>
          <cell r="D1933">
            <v>2598.0700000000002</v>
          </cell>
          <cell r="E1933">
            <v>2592</v>
          </cell>
          <cell r="F1933">
            <v>2593.4</v>
          </cell>
          <cell r="G1933">
            <v>2590.62</v>
          </cell>
          <cell r="H1933">
            <v>0</v>
          </cell>
          <cell r="I1933">
            <v>0.23</v>
          </cell>
          <cell r="J1933">
            <v>2.73</v>
          </cell>
          <cell r="K1933">
            <v>1932</v>
          </cell>
        </row>
        <row r="1934">
          <cell r="B1934">
            <v>30811</v>
          </cell>
          <cell r="C1934">
            <v>30684</v>
          </cell>
          <cell r="D1934">
            <v>2594.67</v>
          </cell>
          <cell r="E1934">
            <v>2591.86</v>
          </cell>
          <cell r="F1934">
            <v>2592.3000000000002</v>
          </cell>
          <cell r="G1934">
            <v>2589.9</v>
          </cell>
          <cell r="H1934">
            <v>0</v>
          </cell>
          <cell r="I1934">
            <v>1.3</v>
          </cell>
          <cell r="J1934">
            <v>2.31</v>
          </cell>
          <cell r="K1934">
            <v>1933</v>
          </cell>
        </row>
        <row r="1935">
          <cell r="B1935">
            <v>28373</v>
          </cell>
          <cell r="C1935">
            <v>28232</v>
          </cell>
          <cell r="D1935">
            <v>2586.2600000000002</v>
          </cell>
          <cell r="E1935">
            <v>2584.6799999999998</v>
          </cell>
          <cell r="F1935">
            <v>2584.64</v>
          </cell>
          <cell r="G1935">
            <v>2583.4499999999998</v>
          </cell>
          <cell r="H1935">
            <v>0</v>
          </cell>
          <cell r="I1935">
            <v>0.53</v>
          </cell>
          <cell r="J1935">
            <v>1.3</v>
          </cell>
          <cell r="K1935">
            <v>1934</v>
          </cell>
        </row>
        <row r="1936">
          <cell r="B1936">
            <v>29217</v>
          </cell>
          <cell r="C1936">
            <v>28841</v>
          </cell>
          <cell r="D1936">
            <v>2583.4699999999998</v>
          </cell>
          <cell r="E1936">
            <v>2582.75</v>
          </cell>
          <cell r="F1936">
            <v>2582.5300000000002</v>
          </cell>
          <cell r="G1936">
            <v>2581.94</v>
          </cell>
          <cell r="H1936">
            <v>0</v>
          </cell>
          <cell r="I1936">
            <v>0.75</v>
          </cell>
          <cell r="J1936">
            <v>0.5</v>
          </cell>
          <cell r="K1936">
            <v>1935</v>
          </cell>
        </row>
        <row r="1937">
          <cell r="B1937">
            <v>30503</v>
          </cell>
          <cell r="C1937">
            <v>30312</v>
          </cell>
          <cell r="D1937">
            <v>2588.7600000000002</v>
          </cell>
          <cell r="E1937">
            <v>0</v>
          </cell>
          <cell r="F1937">
            <v>2587.13</v>
          </cell>
          <cell r="G1937">
            <v>2584.48</v>
          </cell>
          <cell r="H1937">
            <v>0</v>
          </cell>
          <cell r="I1937">
            <v>1.35</v>
          </cell>
          <cell r="J1937">
            <v>0</v>
          </cell>
          <cell r="K1937">
            <v>1936</v>
          </cell>
        </row>
        <row r="1938">
          <cell r="B1938">
            <v>30684</v>
          </cell>
          <cell r="C1938">
            <v>30503</v>
          </cell>
          <cell r="D1938">
            <v>2591.86</v>
          </cell>
          <cell r="E1938">
            <v>2588.7600000000002</v>
          </cell>
          <cell r="F1938">
            <v>2589.9</v>
          </cell>
          <cell r="G1938">
            <v>2587.16</v>
          </cell>
          <cell r="H1938">
            <v>0</v>
          </cell>
          <cell r="I1938">
            <v>1.3</v>
          </cell>
          <cell r="J1938">
            <v>2.38</v>
          </cell>
          <cell r="K1938">
            <v>1937</v>
          </cell>
        </row>
        <row r="1939">
          <cell r="B1939">
            <v>27471</v>
          </cell>
          <cell r="C1939">
            <v>27305</v>
          </cell>
          <cell r="D1939">
            <v>2584</v>
          </cell>
          <cell r="E1939">
            <v>2582.5300000000002</v>
          </cell>
          <cell r="F1939">
            <v>2582.4299999999998</v>
          </cell>
          <cell r="G1939">
            <v>2580.98</v>
          </cell>
          <cell r="H1939">
            <v>0</v>
          </cell>
          <cell r="I1939">
            <v>0.75</v>
          </cell>
          <cell r="J1939">
            <v>1.5</v>
          </cell>
          <cell r="K1939">
            <v>1938</v>
          </cell>
        </row>
        <row r="1940">
          <cell r="B1940">
            <v>27905</v>
          </cell>
          <cell r="C1940">
            <v>27753</v>
          </cell>
          <cell r="D1940">
            <v>2583.04</v>
          </cell>
          <cell r="E1940">
            <v>2581.9</v>
          </cell>
          <cell r="F1940">
            <v>2581.6999999999998</v>
          </cell>
          <cell r="G1940">
            <v>2580.54</v>
          </cell>
          <cell r="H1940">
            <v>0</v>
          </cell>
          <cell r="I1940">
            <v>0.68</v>
          </cell>
          <cell r="J1940">
            <v>1.2</v>
          </cell>
          <cell r="K1940">
            <v>1939</v>
          </cell>
        </row>
        <row r="1941">
          <cell r="B1941">
            <v>28057</v>
          </cell>
          <cell r="C1941">
            <v>27905</v>
          </cell>
          <cell r="D1941">
            <v>2584.0300000000002</v>
          </cell>
          <cell r="E1941">
            <v>2583.04</v>
          </cell>
          <cell r="F1941">
            <v>2582.6999999999998</v>
          </cell>
          <cell r="G1941">
            <v>2581.75</v>
          </cell>
          <cell r="H1941">
            <v>0</v>
          </cell>
          <cell r="I1941">
            <v>0.6</v>
          </cell>
          <cell r="J1941">
            <v>1.1000000000000001</v>
          </cell>
          <cell r="K1941">
            <v>1940</v>
          </cell>
        </row>
        <row r="1942">
          <cell r="B1942" t="str">
            <v>19I</v>
          </cell>
          <cell r="C1942" t="str">
            <v>20I</v>
          </cell>
          <cell r="D1942">
            <v>2583.34</v>
          </cell>
          <cell r="E1942">
            <v>2582.61</v>
          </cell>
          <cell r="F1942">
            <v>2581.7399999999998</v>
          </cell>
          <cell r="G1942">
            <v>2580.9499999999998</v>
          </cell>
          <cell r="H1942">
            <v>0</v>
          </cell>
          <cell r="I1942">
            <v>0.6</v>
          </cell>
          <cell r="J1942">
            <v>1.1000000000000001</v>
          </cell>
          <cell r="K1942">
            <v>1941</v>
          </cell>
        </row>
        <row r="1943">
          <cell r="B1943">
            <v>27727</v>
          </cell>
          <cell r="C1943">
            <v>27618</v>
          </cell>
          <cell r="D1943">
            <v>2581.8000000000002</v>
          </cell>
          <cell r="E1943">
            <v>2579.79</v>
          </cell>
          <cell r="F1943">
            <v>2579.64</v>
          </cell>
          <cell r="G1943">
            <v>2578.39</v>
          </cell>
          <cell r="H1943">
            <v>0</v>
          </cell>
          <cell r="I1943">
            <v>0.35</v>
          </cell>
          <cell r="J1943">
            <v>1.78</v>
          </cell>
          <cell r="K1943">
            <v>1942</v>
          </cell>
        </row>
        <row r="1944">
          <cell r="B1944">
            <v>27753</v>
          </cell>
          <cell r="C1944">
            <v>27727</v>
          </cell>
          <cell r="D1944">
            <v>2581.9</v>
          </cell>
          <cell r="E1944">
            <v>2581.8000000000002</v>
          </cell>
          <cell r="F1944">
            <v>2580.6999999999998</v>
          </cell>
          <cell r="G1944">
            <v>2580.61</v>
          </cell>
          <cell r="H1944">
            <v>0</v>
          </cell>
          <cell r="I1944">
            <v>1.3</v>
          </cell>
          <cell r="J1944">
            <v>0.45</v>
          </cell>
          <cell r="K1944">
            <v>1943</v>
          </cell>
        </row>
        <row r="1945">
          <cell r="B1945" t="str">
            <v>20I</v>
          </cell>
          <cell r="C1945" t="str">
            <v>21I</v>
          </cell>
          <cell r="D1945">
            <v>2582.61</v>
          </cell>
          <cell r="E1945">
            <v>2581.48</v>
          </cell>
          <cell r="F1945">
            <v>2580.9299999999998</v>
          </cell>
          <cell r="G1945">
            <v>2580.66</v>
          </cell>
          <cell r="H1945">
            <v>0</v>
          </cell>
          <cell r="I1945">
            <v>0.6</v>
          </cell>
          <cell r="J1945">
            <v>0.39</v>
          </cell>
          <cell r="K1945">
            <v>1944</v>
          </cell>
        </row>
        <row r="1946">
          <cell r="B1946">
            <v>28900</v>
          </cell>
          <cell r="C1946">
            <v>28841</v>
          </cell>
          <cell r="D1946">
            <v>2583.79</v>
          </cell>
          <cell r="E1946">
            <v>2582.75</v>
          </cell>
          <cell r="F1946">
            <v>2582.61</v>
          </cell>
          <cell r="G1946">
            <v>2581.9299999999998</v>
          </cell>
          <cell r="H1946">
            <v>0</v>
          </cell>
          <cell r="I1946">
            <v>0.75</v>
          </cell>
          <cell r="J1946">
            <v>0.65</v>
          </cell>
          <cell r="K1946">
            <v>1945</v>
          </cell>
        </row>
        <row r="1947">
          <cell r="B1947">
            <v>28841</v>
          </cell>
          <cell r="C1947">
            <v>28802</v>
          </cell>
          <cell r="D1947">
            <v>2582.75</v>
          </cell>
          <cell r="E1947">
            <v>2582.6999999999998</v>
          </cell>
          <cell r="F1947">
            <v>2581.6799999999998</v>
          </cell>
          <cell r="G1947">
            <v>2581.58</v>
          </cell>
          <cell r="H1947">
            <v>0</v>
          </cell>
          <cell r="I1947">
            <v>0.83</v>
          </cell>
          <cell r="J1947">
            <v>0.71</v>
          </cell>
          <cell r="K1947">
            <v>1946</v>
          </cell>
        </row>
        <row r="1948">
          <cell r="B1948">
            <v>27305</v>
          </cell>
          <cell r="C1948">
            <v>27753</v>
          </cell>
          <cell r="D1948">
            <v>2582.5300000000002</v>
          </cell>
          <cell r="E1948">
            <v>2581.9</v>
          </cell>
          <cell r="F1948">
            <v>2581.14</v>
          </cell>
          <cell r="G1948">
            <v>2580.6999999999998</v>
          </cell>
          <cell r="H1948">
            <v>0</v>
          </cell>
          <cell r="I1948">
            <v>1.3</v>
          </cell>
          <cell r="J1948">
            <v>0.3</v>
          </cell>
          <cell r="K1948">
            <v>1947</v>
          </cell>
        </row>
        <row r="1949">
          <cell r="B1949" t="str">
            <v>18I</v>
          </cell>
          <cell r="C1949" t="str">
            <v>19I</v>
          </cell>
          <cell r="D1949">
            <v>2584.06</v>
          </cell>
          <cell r="E1949">
            <v>2583.34</v>
          </cell>
          <cell r="F1949">
            <v>2582.31</v>
          </cell>
          <cell r="G1949">
            <v>2581.8000000000002</v>
          </cell>
          <cell r="H1949">
            <v>0</v>
          </cell>
          <cell r="I1949">
            <v>0.6</v>
          </cell>
          <cell r="J1949">
            <v>0.71</v>
          </cell>
          <cell r="K1949">
            <v>1948</v>
          </cell>
        </row>
        <row r="1950">
          <cell r="B1950">
            <v>28232</v>
          </cell>
          <cell r="C1950">
            <v>28057</v>
          </cell>
          <cell r="D1950">
            <v>2584.6799999999998</v>
          </cell>
          <cell r="E1950">
            <v>2584.0300000000002</v>
          </cell>
          <cell r="F1950">
            <v>2583.4499999999998</v>
          </cell>
          <cell r="G1950">
            <v>2582.73</v>
          </cell>
          <cell r="H1950">
            <v>0</v>
          </cell>
          <cell r="I1950">
            <v>0.6</v>
          </cell>
          <cell r="J1950">
            <v>0.8</v>
          </cell>
          <cell r="K1950">
            <v>1949</v>
          </cell>
        </row>
        <row r="1951">
          <cell r="B1951" t="str">
            <v>6I</v>
          </cell>
          <cell r="C1951">
            <v>29172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>
            <v>0</v>
          </cell>
          <cell r="J1951">
            <v>0</v>
          </cell>
          <cell r="K1951">
            <v>1950</v>
          </cell>
        </row>
        <row r="1952">
          <cell r="B1952">
            <v>29163</v>
          </cell>
          <cell r="C1952">
            <v>29172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>
            <v>0</v>
          </cell>
          <cell r="J1952">
            <v>0</v>
          </cell>
          <cell r="K1952">
            <v>1951</v>
          </cell>
        </row>
        <row r="1953">
          <cell r="B1953">
            <v>29748</v>
          </cell>
          <cell r="C1953">
            <v>29548</v>
          </cell>
          <cell r="D1953">
            <v>2595.62</v>
          </cell>
          <cell r="E1953">
            <v>2595</v>
          </cell>
          <cell r="F1953">
            <v>2593.7800000000002</v>
          </cell>
          <cell r="G1953">
            <v>2593.0300000000002</v>
          </cell>
          <cell r="H1953">
            <v>0</v>
          </cell>
          <cell r="I1953">
            <v>0.7</v>
          </cell>
          <cell r="J1953">
            <v>0.97</v>
          </cell>
          <cell r="K1953">
            <v>1952</v>
          </cell>
        </row>
        <row r="1954">
          <cell r="B1954">
            <v>29548</v>
          </cell>
          <cell r="C1954">
            <v>29470</v>
          </cell>
          <cell r="D1954">
            <v>2595</v>
          </cell>
          <cell r="E1954">
            <v>2595.06</v>
          </cell>
          <cell r="F1954">
            <v>2593.0300000000002</v>
          </cell>
          <cell r="G1954">
            <v>2592.8000000000002</v>
          </cell>
          <cell r="H1954">
            <v>0</v>
          </cell>
          <cell r="I1954">
            <v>0.85</v>
          </cell>
          <cell r="J1954">
            <v>1</v>
          </cell>
          <cell r="K1954">
            <v>1953</v>
          </cell>
        </row>
        <row r="1955">
          <cell r="B1955">
            <v>29470</v>
          </cell>
          <cell r="C1955" t="str">
            <v>6I</v>
          </cell>
          <cell r="D1955">
            <v>2595.06</v>
          </cell>
          <cell r="E1955">
            <v>2595.23</v>
          </cell>
          <cell r="F1955">
            <v>2592.8000000000002</v>
          </cell>
          <cell r="G1955">
            <v>2592.14</v>
          </cell>
          <cell r="H1955">
            <v>0</v>
          </cell>
          <cell r="I1955">
            <v>0.9</v>
          </cell>
          <cell r="J1955">
            <v>1</v>
          </cell>
          <cell r="K1955">
            <v>1954</v>
          </cell>
        </row>
        <row r="1956">
          <cell r="B1956" t="str">
            <v>11I</v>
          </cell>
          <cell r="C1956" t="str">
            <v>12I</v>
          </cell>
          <cell r="D1956">
            <v>2588.75</v>
          </cell>
          <cell r="E1956">
            <v>2589.14</v>
          </cell>
          <cell r="F1956">
            <v>2586.85</v>
          </cell>
          <cell r="G1956">
            <v>2586.2399999999998</v>
          </cell>
          <cell r="H1956">
            <v>0</v>
          </cell>
          <cell r="I1956">
            <v>0.4</v>
          </cell>
          <cell r="J1956">
            <v>2.0299999999999998</v>
          </cell>
          <cell r="K1956">
            <v>1955</v>
          </cell>
        </row>
        <row r="1957">
          <cell r="B1957">
            <v>28716</v>
          </cell>
          <cell r="C1957" t="str">
            <v>12I</v>
          </cell>
          <cell r="D1957">
            <v>2589.13</v>
          </cell>
          <cell r="E1957">
            <v>2589.14</v>
          </cell>
          <cell r="F1957">
            <v>2586.69</v>
          </cell>
          <cell r="G1957">
            <v>2586.66</v>
          </cell>
          <cell r="H1957">
            <v>0</v>
          </cell>
          <cell r="I1957">
            <v>0.8</v>
          </cell>
          <cell r="J1957">
            <v>0.57999999999999996</v>
          </cell>
          <cell r="K1957">
            <v>1956</v>
          </cell>
        </row>
        <row r="1958">
          <cell r="B1958">
            <v>28629</v>
          </cell>
          <cell r="C1958">
            <v>28573</v>
          </cell>
          <cell r="D1958">
            <v>2589.4899999999998</v>
          </cell>
          <cell r="E1958">
            <v>2589.69</v>
          </cell>
          <cell r="F1958">
            <v>2587.21</v>
          </cell>
          <cell r="G1958">
            <v>2587.1</v>
          </cell>
          <cell r="H1958">
            <v>0</v>
          </cell>
          <cell r="I1958">
            <v>0.35</v>
          </cell>
          <cell r="J1958">
            <v>0.63</v>
          </cell>
          <cell r="K1958">
            <v>1957</v>
          </cell>
        </row>
        <row r="1959">
          <cell r="B1959">
            <v>28650</v>
          </cell>
          <cell r="C1959">
            <v>28629</v>
          </cell>
          <cell r="D1959">
            <v>2589.35</v>
          </cell>
          <cell r="E1959">
            <v>2589.4899999999998</v>
          </cell>
          <cell r="F1959">
            <v>2587.46</v>
          </cell>
          <cell r="G1959">
            <v>2587.33</v>
          </cell>
          <cell r="H1959">
            <v>0</v>
          </cell>
          <cell r="I1959">
            <v>0.35</v>
          </cell>
          <cell r="J1959">
            <v>1.3</v>
          </cell>
          <cell r="K1959">
            <v>1958</v>
          </cell>
        </row>
        <row r="1960">
          <cell r="B1960" t="str">
            <v>8I</v>
          </cell>
          <cell r="C1960">
            <v>28842</v>
          </cell>
          <cell r="D1960">
            <v>2590.9699999999998</v>
          </cell>
          <cell r="E1960">
            <v>2590.2399999999998</v>
          </cell>
          <cell r="F1960">
            <v>2588.84</v>
          </cell>
          <cell r="G1960">
            <v>2588.12</v>
          </cell>
          <cell r="H1960">
            <v>0</v>
          </cell>
          <cell r="I1960">
            <v>0.4</v>
          </cell>
          <cell r="J1960">
            <v>1.38</v>
          </cell>
          <cell r="K1960">
            <v>1959</v>
          </cell>
        </row>
        <row r="1961">
          <cell r="B1961">
            <v>28842</v>
          </cell>
          <cell r="C1961">
            <v>28746</v>
          </cell>
          <cell r="D1961">
            <v>2590.2399999999998</v>
          </cell>
          <cell r="E1961">
            <v>2589.4299999999998</v>
          </cell>
          <cell r="F1961">
            <v>2588.12</v>
          </cell>
          <cell r="G1961">
            <v>2586.94</v>
          </cell>
          <cell r="H1961">
            <v>0</v>
          </cell>
          <cell r="I1961">
            <v>0.4</v>
          </cell>
          <cell r="J1961">
            <v>2.0299999999999998</v>
          </cell>
          <cell r="K1961">
            <v>1960</v>
          </cell>
        </row>
        <row r="1962">
          <cell r="B1962">
            <v>28746</v>
          </cell>
          <cell r="C1962" t="str">
            <v>11I</v>
          </cell>
          <cell r="D1962">
            <v>2589.4299999999998</v>
          </cell>
          <cell r="E1962">
            <v>2588.75</v>
          </cell>
          <cell r="F1962">
            <v>2586.94</v>
          </cell>
          <cell r="G1962">
            <v>2586.85</v>
          </cell>
          <cell r="H1962">
            <v>0</v>
          </cell>
          <cell r="I1962">
            <v>0.4</v>
          </cell>
          <cell r="J1962">
            <v>1.5</v>
          </cell>
          <cell r="K1962">
            <v>1961</v>
          </cell>
        </row>
        <row r="1963">
          <cell r="B1963">
            <v>28816</v>
          </cell>
          <cell r="C1963">
            <v>28675</v>
          </cell>
          <cell r="D1963">
            <v>2590.6999999999998</v>
          </cell>
          <cell r="E1963">
            <v>2589.62</v>
          </cell>
          <cell r="F1963">
            <v>2588.65</v>
          </cell>
          <cell r="G1963">
            <v>2588.21</v>
          </cell>
          <cell r="H1963">
            <v>0</v>
          </cell>
          <cell r="I1963">
            <v>0.9</v>
          </cell>
          <cell r="J1963">
            <v>0.51</v>
          </cell>
          <cell r="K1963">
            <v>1962</v>
          </cell>
        </row>
        <row r="1964">
          <cell r="B1964">
            <v>28675</v>
          </cell>
          <cell r="C1964">
            <v>28650</v>
          </cell>
          <cell r="D1964">
            <v>2589.62</v>
          </cell>
          <cell r="E1964">
            <v>2589.35</v>
          </cell>
          <cell r="F1964">
            <v>2588.21</v>
          </cell>
          <cell r="G1964">
            <v>2588.0700000000002</v>
          </cell>
          <cell r="H1964">
            <v>0</v>
          </cell>
          <cell r="I1964">
            <v>0.9</v>
          </cell>
          <cell r="J1964">
            <v>1.3</v>
          </cell>
          <cell r="K1964">
            <v>1963</v>
          </cell>
        </row>
        <row r="1965">
          <cell r="B1965">
            <v>28220</v>
          </cell>
          <cell r="C1965">
            <v>28675</v>
          </cell>
          <cell r="D1965">
            <v>2590.77</v>
          </cell>
          <cell r="E1965">
            <v>2589.62</v>
          </cell>
          <cell r="F1965">
            <v>2589.29</v>
          </cell>
          <cell r="G1965">
            <v>2588.2600000000002</v>
          </cell>
          <cell r="H1965">
            <v>0</v>
          </cell>
          <cell r="I1965">
            <v>0.75</v>
          </cell>
          <cell r="J1965">
            <v>0.7</v>
          </cell>
          <cell r="K1965">
            <v>1964</v>
          </cell>
        </row>
        <row r="1966">
          <cell r="B1966">
            <v>29889</v>
          </cell>
          <cell r="C1966">
            <v>29748</v>
          </cell>
          <cell r="D1966">
            <v>2596</v>
          </cell>
          <cell r="E1966">
            <v>2595.62</v>
          </cell>
          <cell r="F1966">
            <v>2594.23</v>
          </cell>
          <cell r="G1966">
            <v>2593.83</v>
          </cell>
          <cell r="H1966">
            <v>0</v>
          </cell>
          <cell r="I1966">
            <v>0.75</v>
          </cell>
          <cell r="J1966">
            <v>0.75</v>
          </cell>
          <cell r="K1966">
            <v>1965</v>
          </cell>
        </row>
        <row r="1967">
          <cell r="B1967">
            <v>29452</v>
          </cell>
          <cell r="C1967">
            <v>29304</v>
          </cell>
          <cell r="D1967">
            <v>2589.12</v>
          </cell>
          <cell r="E1967">
            <v>2588.6799999999998</v>
          </cell>
          <cell r="F1967">
            <v>2588.4699999999998</v>
          </cell>
          <cell r="G1967">
            <v>2588.0700000000002</v>
          </cell>
          <cell r="H1967">
            <v>0</v>
          </cell>
          <cell r="I1967">
            <v>0.6</v>
          </cell>
          <cell r="J1967">
            <v>0.8</v>
          </cell>
          <cell r="K1967">
            <v>1966</v>
          </cell>
        </row>
        <row r="1968">
          <cell r="B1968">
            <v>29565</v>
          </cell>
          <cell r="C1968">
            <v>29452</v>
          </cell>
          <cell r="D1968">
            <v>2589.4</v>
          </cell>
          <cell r="E1968">
            <v>2589.12</v>
          </cell>
          <cell r="F1968">
            <v>2588.7399999999998</v>
          </cell>
          <cell r="G1968">
            <v>2588.4699999999998</v>
          </cell>
          <cell r="H1968">
            <v>0</v>
          </cell>
          <cell r="I1968">
            <v>0.6</v>
          </cell>
          <cell r="J1968">
            <v>0.91</v>
          </cell>
          <cell r="K1968">
            <v>1967</v>
          </cell>
        </row>
        <row r="1969">
          <cell r="B1969">
            <v>29304</v>
          </cell>
          <cell r="C1969">
            <v>29029</v>
          </cell>
          <cell r="D1969">
            <v>2588.6799999999998</v>
          </cell>
          <cell r="E1969">
            <v>2588.75</v>
          </cell>
          <cell r="F1969">
            <v>2588.0700000000002</v>
          </cell>
          <cell r="G1969">
            <v>2587.4899999999998</v>
          </cell>
          <cell r="H1969">
            <v>0</v>
          </cell>
          <cell r="I1969">
            <v>0.6</v>
          </cell>
          <cell r="J1969">
            <v>0.6</v>
          </cell>
          <cell r="K1969">
            <v>1968</v>
          </cell>
        </row>
        <row r="1970">
          <cell r="B1970">
            <v>30853</v>
          </cell>
          <cell r="C1970">
            <v>30830</v>
          </cell>
          <cell r="D1970">
            <v>2595.21</v>
          </cell>
          <cell r="E1970">
            <v>0</v>
          </cell>
          <cell r="F1970">
            <v>2593.3000000000002</v>
          </cell>
          <cell r="G1970">
            <v>2591.8000000000002</v>
          </cell>
          <cell r="H1970">
            <v>0</v>
          </cell>
          <cell r="I1970">
            <v>1.25</v>
          </cell>
          <cell r="J1970">
            <v>2.6</v>
          </cell>
          <cell r="K1970">
            <v>1969</v>
          </cell>
        </row>
        <row r="1971">
          <cell r="B1971">
            <v>28464</v>
          </cell>
          <cell r="C1971">
            <v>28313</v>
          </cell>
          <cell r="D1971">
            <v>2588.13</v>
          </cell>
          <cell r="E1971">
            <v>2586.34</v>
          </cell>
          <cell r="F1971">
            <v>2586.56</v>
          </cell>
          <cell r="G1971">
            <v>2585</v>
          </cell>
          <cell r="H1971">
            <v>0</v>
          </cell>
          <cell r="I1971">
            <v>0.38</v>
          </cell>
          <cell r="J1971">
            <v>1.8</v>
          </cell>
          <cell r="K1971">
            <v>1970</v>
          </cell>
        </row>
        <row r="1972">
          <cell r="B1972">
            <v>28313</v>
          </cell>
          <cell r="C1972">
            <v>28373</v>
          </cell>
          <cell r="D1972">
            <v>2586.34</v>
          </cell>
          <cell r="E1972">
            <v>2586.2600000000002</v>
          </cell>
          <cell r="F1972">
            <v>2585</v>
          </cell>
          <cell r="G1972">
            <v>2584.77</v>
          </cell>
          <cell r="H1972">
            <v>0</v>
          </cell>
          <cell r="I1972">
            <v>0.45</v>
          </cell>
          <cell r="J1972">
            <v>1.28</v>
          </cell>
          <cell r="K1972">
            <v>1971</v>
          </cell>
        </row>
        <row r="1973">
          <cell r="B1973">
            <v>30830</v>
          </cell>
          <cell r="C1973">
            <v>30811</v>
          </cell>
          <cell r="D1973">
            <v>0</v>
          </cell>
          <cell r="E1973">
            <v>2594.67</v>
          </cell>
          <cell r="F1973">
            <v>0</v>
          </cell>
          <cell r="G1973">
            <v>2592.33</v>
          </cell>
          <cell r="H1973">
            <v>0</v>
          </cell>
          <cell r="I1973">
            <v>1.25</v>
          </cell>
          <cell r="J1973">
            <v>2.6</v>
          </cell>
          <cell r="K1973">
            <v>1972</v>
          </cell>
        </row>
        <row r="1974">
          <cell r="B1974">
            <v>29029</v>
          </cell>
          <cell r="C1974">
            <v>28716</v>
          </cell>
          <cell r="D1974">
            <v>2588.75</v>
          </cell>
          <cell r="E1974">
            <v>2589.13</v>
          </cell>
          <cell r="F1974">
            <v>2587.34</v>
          </cell>
          <cell r="G1974">
            <v>2586.4899999999998</v>
          </cell>
          <cell r="H1974">
            <v>0</v>
          </cell>
          <cell r="I1974">
            <v>0.6</v>
          </cell>
          <cell r="J1974">
            <v>0.85</v>
          </cell>
          <cell r="K1974">
            <v>1973</v>
          </cell>
        </row>
        <row r="1975">
          <cell r="B1975">
            <v>28573</v>
          </cell>
          <cell r="C1975">
            <v>28464</v>
          </cell>
          <cell r="D1975">
            <v>2589.69</v>
          </cell>
          <cell r="E1975">
            <v>2588.13</v>
          </cell>
          <cell r="F1975">
            <v>2587.1</v>
          </cell>
          <cell r="G1975">
            <v>2586.6</v>
          </cell>
          <cell r="H1975">
            <v>0</v>
          </cell>
          <cell r="I1975">
            <v>0.35</v>
          </cell>
          <cell r="J1975">
            <v>0.6</v>
          </cell>
          <cell r="K1975">
            <v>1974</v>
          </cell>
        </row>
        <row r="1976">
          <cell r="B1976">
            <v>30700</v>
          </cell>
          <cell r="C1976">
            <v>30918</v>
          </cell>
          <cell r="D1976">
            <v>2601.34</v>
          </cell>
          <cell r="E1976">
            <v>2601.81</v>
          </cell>
          <cell r="F1976">
            <v>2600.19</v>
          </cell>
          <cell r="G1976">
            <v>2598.7399999999998</v>
          </cell>
          <cell r="H1976">
            <v>0</v>
          </cell>
          <cell r="I1976">
            <v>0.7</v>
          </cell>
          <cell r="J1976">
            <v>0.99</v>
          </cell>
          <cell r="K1976">
            <v>1975</v>
          </cell>
        </row>
        <row r="1977">
          <cell r="B1977">
            <v>30922</v>
          </cell>
          <cell r="C1977">
            <v>30853</v>
          </cell>
          <cell r="D1977">
            <v>2595.5</v>
          </cell>
          <cell r="E1977">
            <v>2595.21</v>
          </cell>
          <cell r="F1977">
            <v>2593.75</v>
          </cell>
          <cell r="G1977">
            <v>2593.3200000000002</v>
          </cell>
          <cell r="H1977">
            <v>0</v>
          </cell>
          <cell r="I1977">
            <v>1.25</v>
          </cell>
          <cell r="J1977">
            <v>1.41</v>
          </cell>
          <cell r="K1977">
            <v>1976</v>
          </cell>
        </row>
        <row r="1978">
          <cell r="B1978">
            <v>30484</v>
          </cell>
          <cell r="C1978">
            <v>30706</v>
          </cell>
          <cell r="D1978">
            <v>2596</v>
          </cell>
          <cell r="E1978">
            <v>2594.9299999999998</v>
          </cell>
          <cell r="F1978">
            <v>0</v>
          </cell>
          <cell r="G1978">
            <v>2594.15</v>
          </cell>
          <cell r="H1978">
            <v>0</v>
          </cell>
          <cell r="I1978">
            <v>0.25</v>
          </cell>
          <cell r="J1978">
            <v>1</v>
          </cell>
          <cell r="K1978">
            <v>1977</v>
          </cell>
        </row>
        <row r="1979">
          <cell r="B1979">
            <v>30780</v>
          </cell>
          <cell r="C1979">
            <v>30874</v>
          </cell>
          <cell r="D1979">
            <v>0</v>
          </cell>
          <cell r="E1979">
            <v>2624.1</v>
          </cell>
          <cell r="F1979">
            <v>2625.49</v>
          </cell>
          <cell r="G1979">
            <v>2622.02</v>
          </cell>
          <cell r="H1979">
            <v>0</v>
          </cell>
          <cell r="I1979">
            <v>0.3</v>
          </cell>
          <cell r="J1979">
            <v>6.4</v>
          </cell>
          <cell r="K1979">
            <v>1978</v>
          </cell>
        </row>
        <row r="1980">
          <cell r="B1980">
            <v>30874</v>
          </cell>
          <cell r="C1980">
            <v>30858</v>
          </cell>
          <cell r="D1980">
            <v>2624.1</v>
          </cell>
          <cell r="E1980">
            <v>2621.17</v>
          </cell>
          <cell r="F1980">
            <v>2621.77</v>
          </cell>
          <cell r="G1980">
            <v>2619.9899999999998</v>
          </cell>
          <cell r="H1980">
            <v>0</v>
          </cell>
          <cell r="I1980">
            <v>0.3</v>
          </cell>
          <cell r="J1980">
            <v>10</v>
          </cell>
          <cell r="K1980">
            <v>1979</v>
          </cell>
        </row>
        <row r="1981">
          <cell r="B1981">
            <v>30858</v>
          </cell>
          <cell r="C1981">
            <v>30849</v>
          </cell>
          <cell r="D1981">
            <v>2621.17</v>
          </cell>
          <cell r="E1981">
            <v>2618.9499999999998</v>
          </cell>
          <cell r="F1981">
            <v>2619.98</v>
          </cell>
          <cell r="G1981">
            <v>2618.04</v>
          </cell>
          <cell r="H1981">
            <v>0</v>
          </cell>
          <cell r="I1981">
            <v>0.3</v>
          </cell>
          <cell r="J1981">
            <v>10.4</v>
          </cell>
          <cell r="K1981">
            <v>1980</v>
          </cell>
        </row>
        <row r="1982">
          <cell r="B1982">
            <v>30849</v>
          </cell>
          <cell r="C1982">
            <v>30892</v>
          </cell>
          <cell r="D1982">
            <v>2618.9499999999998</v>
          </cell>
          <cell r="E1982">
            <v>2616.2800000000002</v>
          </cell>
          <cell r="F1982">
            <v>2617.4</v>
          </cell>
          <cell r="G1982">
            <v>2616.2199999999998</v>
          </cell>
          <cell r="H1982">
            <v>0</v>
          </cell>
          <cell r="I1982">
            <v>0.35</v>
          </cell>
          <cell r="J1982">
            <v>6.8</v>
          </cell>
          <cell r="K1982">
            <v>1981</v>
          </cell>
        </row>
        <row r="1983">
          <cell r="B1983">
            <v>30892</v>
          </cell>
          <cell r="C1983">
            <v>30869</v>
          </cell>
          <cell r="D1983">
            <v>2616.2800000000002</v>
          </cell>
          <cell r="E1983">
            <v>2614.42</v>
          </cell>
          <cell r="F1983">
            <v>2614.81</v>
          </cell>
          <cell r="G1983">
            <v>2613.75</v>
          </cell>
          <cell r="H1983">
            <v>0</v>
          </cell>
          <cell r="I1983">
            <v>0.35</v>
          </cell>
          <cell r="J1983">
            <v>0.6</v>
          </cell>
          <cell r="K1983">
            <v>1982</v>
          </cell>
        </row>
        <row r="1984">
          <cell r="B1984">
            <v>30869</v>
          </cell>
          <cell r="C1984">
            <v>30797</v>
          </cell>
          <cell r="D1984">
            <v>2614.42</v>
          </cell>
          <cell r="E1984">
            <v>2614.1999999999998</v>
          </cell>
          <cell r="F1984">
            <v>2613.75</v>
          </cell>
          <cell r="G1984">
            <v>2613.2199999999998</v>
          </cell>
          <cell r="H1984">
            <v>0</v>
          </cell>
          <cell r="I1984">
            <v>0.45</v>
          </cell>
          <cell r="J1984">
            <v>1.4</v>
          </cell>
          <cell r="K1984">
            <v>1983</v>
          </cell>
        </row>
        <row r="1985">
          <cell r="B1985">
            <v>29557</v>
          </cell>
          <cell r="C1985">
            <v>29320</v>
          </cell>
          <cell r="D1985">
            <v>2592.5</v>
          </cell>
          <cell r="E1985">
            <v>0</v>
          </cell>
          <cell r="F1985">
            <v>2590.31</v>
          </cell>
          <cell r="G1985">
            <v>2589.73</v>
          </cell>
          <cell r="H1985">
            <v>0</v>
          </cell>
          <cell r="I1985">
            <v>0.4</v>
          </cell>
          <cell r="J1985">
            <v>0.8</v>
          </cell>
          <cell r="K1985">
            <v>1984</v>
          </cell>
        </row>
        <row r="1986">
          <cell r="B1986">
            <v>29699</v>
          </cell>
          <cell r="C1986" t="str">
            <v>3I</v>
          </cell>
          <cell r="D1986">
            <v>2594.46</v>
          </cell>
          <cell r="E1986">
            <v>2591.9299999999998</v>
          </cell>
          <cell r="F1986">
            <v>2592.15</v>
          </cell>
          <cell r="G1986">
            <v>2590.71</v>
          </cell>
          <cell r="H1986">
            <v>0</v>
          </cell>
          <cell r="I1986">
            <v>0.2</v>
          </cell>
          <cell r="J1986">
            <v>9</v>
          </cell>
          <cell r="K1986">
            <v>1985</v>
          </cell>
        </row>
        <row r="1987">
          <cell r="B1987">
            <v>29634</v>
          </cell>
          <cell r="C1987" t="str">
            <v>2I</v>
          </cell>
          <cell r="D1987">
            <v>2598.52</v>
          </cell>
          <cell r="E1987">
            <v>2598.63</v>
          </cell>
          <cell r="F1987">
            <v>2597.3200000000002</v>
          </cell>
          <cell r="G1987">
            <v>2596.8000000000002</v>
          </cell>
          <cell r="H1987">
            <v>0</v>
          </cell>
          <cell r="I1987">
            <v>0.23</v>
          </cell>
          <cell r="J1987">
            <v>1</v>
          </cell>
          <cell r="K1987">
            <v>1986</v>
          </cell>
        </row>
        <row r="1988">
          <cell r="B1988">
            <v>28362</v>
          </cell>
          <cell r="C1988">
            <v>28220</v>
          </cell>
          <cell r="D1988">
            <v>2592.54</v>
          </cell>
          <cell r="E1988">
            <v>2590.77</v>
          </cell>
          <cell r="F1988">
            <v>2591</v>
          </cell>
          <cell r="G1988">
            <v>2589.17</v>
          </cell>
          <cell r="H1988">
            <v>0</v>
          </cell>
          <cell r="I1988">
            <v>0.3</v>
          </cell>
          <cell r="J1988">
            <v>2.1</v>
          </cell>
          <cell r="K1988">
            <v>1987</v>
          </cell>
        </row>
        <row r="1989">
          <cell r="B1989">
            <v>28043</v>
          </cell>
          <cell r="C1989" t="str">
            <v>CURVA2</v>
          </cell>
          <cell r="D1989">
            <v>2581.4699999999998</v>
          </cell>
          <cell r="E1989">
            <v>2581.39</v>
          </cell>
          <cell r="F1989">
            <v>2580.46</v>
          </cell>
          <cell r="G1989">
            <v>2580.4</v>
          </cell>
          <cell r="H1989">
            <v>2.7</v>
          </cell>
          <cell r="I1989">
            <v>1.6</v>
          </cell>
          <cell r="J1989">
            <v>0.3</v>
          </cell>
          <cell r="K1989">
            <v>1988</v>
          </cell>
        </row>
        <row r="1990">
          <cell r="B1990">
            <v>27985</v>
          </cell>
          <cell r="C1990">
            <v>27936</v>
          </cell>
          <cell r="D1990">
            <v>2581.39</v>
          </cell>
          <cell r="E1990">
            <v>2581.3200000000002</v>
          </cell>
          <cell r="F1990">
            <v>2580.4</v>
          </cell>
          <cell r="G1990">
            <v>2580.38</v>
          </cell>
          <cell r="H1990">
            <v>2.7</v>
          </cell>
          <cell r="I1990">
            <v>1.6</v>
          </cell>
          <cell r="J1990">
            <v>0.2</v>
          </cell>
          <cell r="K1990">
            <v>1989</v>
          </cell>
        </row>
        <row r="1991">
          <cell r="B1991">
            <v>28093</v>
          </cell>
          <cell r="C1991">
            <v>28043</v>
          </cell>
          <cell r="D1991">
            <v>0</v>
          </cell>
          <cell r="E1991">
            <v>0</v>
          </cell>
          <cell r="F1991">
            <v>2579.9899999999998</v>
          </cell>
          <cell r="G1991">
            <v>2579.9699999999998</v>
          </cell>
          <cell r="H1991">
            <v>0</v>
          </cell>
          <cell r="I1991">
            <v>0.4</v>
          </cell>
          <cell r="J1991">
            <v>0.02</v>
          </cell>
          <cell r="K1991">
            <v>1990</v>
          </cell>
        </row>
        <row r="1992">
          <cell r="B1992">
            <v>30162</v>
          </cell>
          <cell r="C1992">
            <v>30285</v>
          </cell>
          <cell r="D1992">
            <v>2627.32</v>
          </cell>
          <cell r="E1992">
            <v>2625.3</v>
          </cell>
          <cell r="F1992">
            <v>2625.9</v>
          </cell>
          <cell r="G1992">
            <v>0</v>
          </cell>
          <cell r="H1992">
            <v>0</v>
          </cell>
          <cell r="I1992">
            <v>0.3</v>
          </cell>
          <cell r="J1992">
            <v>5</v>
          </cell>
          <cell r="K1992">
            <v>1991</v>
          </cell>
        </row>
        <row r="1993">
          <cell r="B1993">
            <v>29402</v>
          </cell>
          <cell r="C1993">
            <v>29365</v>
          </cell>
          <cell r="D1993">
            <v>0</v>
          </cell>
          <cell r="E1993">
            <v>2602.2600000000002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0</v>
          </cell>
          <cell r="K1993">
            <v>1992</v>
          </cell>
        </row>
        <row r="1994">
          <cell r="B1994">
            <v>29365</v>
          </cell>
          <cell r="C1994">
            <v>29223</v>
          </cell>
          <cell r="D1994">
            <v>2602.2600000000002</v>
          </cell>
          <cell r="E1994">
            <v>2597.87</v>
          </cell>
          <cell r="F1994">
            <v>2599.12</v>
          </cell>
          <cell r="G1994">
            <v>2596.54</v>
          </cell>
          <cell r="H1994">
            <v>0</v>
          </cell>
          <cell r="I1994">
            <v>0.45</v>
          </cell>
          <cell r="J1994">
            <v>3</v>
          </cell>
          <cell r="K1994">
            <v>1993</v>
          </cell>
        </row>
        <row r="1995">
          <cell r="B1995">
            <v>28092</v>
          </cell>
          <cell r="C1995">
            <v>27924</v>
          </cell>
          <cell r="D1995">
            <v>2600.9</v>
          </cell>
          <cell r="E1995">
            <v>0</v>
          </cell>
          <cell r="F1995">
            <v>2599.4</v>
          </cell>
          <cell r="G1995">
            <v>2596.98</v>
          </cell>
          <cell r="H1995">
            <v>0</v>
          </cell>
          <cell r="I1995">
            <v>0.38</v>
          </cell>
          <cell r="J1995">
            <v>2.5</v>
          </cell>
          <cell r="K1995">
            <v>1994</v>
          </cell>
        </row>
        <row r="1996">
          <cell r="B1996">
            <v>27359</v>
          </cell>
          <cell r="C1996">
            <v>27085</v>
          </cell>
          <cell r="D1996">
            <v>2592.04</v>
          </cell>
          <cell r="E1996">
            <v>2589.0700000000002</v>
          </cell>
          <cell r="F1996">
            <v>2590.4</v>
          </cell>
          <cell r="G1996">
            <v>2587.5700000000002</v>
          </cell>
          <cell r="H1996">
            <v>0</v>
          </cell>
          <cell r="I1996">
            <v>0.3</v>
          </cell>
          <cell r="J1996">
            <v>2</v>
          </cell>
          <cell r="K1996">
            <v>1995</v>
          </cell>
        </row>
        <row r="1997">
          <cell r="B1997">
            <v>30262</v>
          </cell>
          <cell r="C1997">
            <v>30227</v>
          </cell>
          <cell r="D1997">
            <v>2652.09</v>
          </cell>
          <cell r="E1997">
            <v>2647.24</v>
          </cell>
          <cell r="F1997">
            <v>2646.58</v>
          </cell>
          <cell r="G1997">
            <v>2644.64</v>
          </cell>
          <cell r="H1997">
            <v>0</v>
          </cell>
          <cell r="I1997">
            <v>0.2</v>
          </cell>
          <cell r="J1997">
            <v>20</v>
          </cell>
          <cell r="K1997">
            <v>1996</v>
          </cell>
        </row>
        <row r="1998">
          <cell r="B1998">
            <v>30310</v>
          </cell>
          <cell r="C1998">
            <v>30262</v>
          </cell>
          <cell r="D1998">
            <v>2655.6</v>
          </cell>
          <cell r="E1998">
            <v>2652.09</v>
          </cell>
          <cell r="F1998">
            <v>2653.29</v>
          </cell>
          <cell r="G1998">
            <v>2650.79</v>
          </cell>
          <cell r="H1998">
            <v>0</v>
          </cell>
          <cell r="I1998">
            <v>0.2</v>
          </cell>
          <cell r="J1998">
            <v>12.5</v>
          </cell>
          <cell r="K1998">
            <v>1997</v>
          </cell>
        </row>
        <row r="1999">
          <cell r="B1999">
            <v>30225</v>
          </cell>
          <cell r="C1999">
            <v>30158</v>
          </cell>
          <cell r="D1999">
            <v>2639.69</v>
          </cell>
          <cell r="E1999">
            <v>2638.42</v>
          </cell>
          <cell r="F1999">
            <v>2636.46</v>
          </cell>
          <cell r="G1999">
            <v>2635.7</v>
          </cell>
          <cell r="H1999">
            <v>0</v>
          </cell>
          <cell r="I1999">
            <v>0.25</v>
          </cell>
          <cell r="J1999">
            <v>3.5</v>
          </cell>
          <cell r="K1999">
            <v>1998</v>
          </cell>
        </row>
        <row r="2000">
          <cell r="B2000">
            <v>30256</v>
          </cell>
          <cell r="C2000">
            <v>30225</v>
          </cell>
          <cell r="D2000">
            <v>2642.74</v>
          </cell>
          <cell r="E2000">
            <v>2639.69</v>
          </cell>
          <cell r="F2000">
            <v>2639.21</v>
          </cell>
          <cell r="G2000">
            <v>2637.91</v>
          </cell>
          <cell r="H2000">
            <v>0</v>
          </cell>
          <cell r="I2000">
            <v>0.23</v>
          </cell>
          <cell r="J2000">
            <v>6.5</v>
          </cell>
          <cell r="K2000">
            <v>1999</v>
          </cell>
        </row>
        <row r="2001">
          <cell r="B2001">
            <v>30276</v>
          </cell>
          <cell r="C2001">
            <v>30256</v>
          </cell>
          <cell r="D2001">
            <v>2643.37</v>
          </cell>
          <cell r="E2001">
            <v>2642.74</v>
          </cell>
          <cell r="F2001">
            <v>2640.2</v>
          </cell>
          <cell r="G2001">
            <v>2639.78</v>
          </cell>
          <cell r="H2001">
            <v>0</v>
          </cell>
          <cell r="I2001">
            <v>0.53</v>
          </cell>
          <cell r="J2001">
            <v>4.78</v>
          </cell>
          <cell r="K2001">
            <v>2000</v>
          </cell>
        </row>
        <row r="2002">
          <cell r="B2002">
            <v>30049</v>
          </cell>
          <cell r="C2002">
            <v>29940</v>
          </cell>
          <cell r="D2002">
            <v>2636.68</v>
          </cell>
          <cell r="E2002">
            <v>2634.35</v>
          </cell>
          <cell r="F2002">
            <v>2634.98</v>
          </cell>
          <cell r="G2002">
            <v>2633.52</v>
          </cell>
          <cell r="H2002">
            <v>0</v>
          </cell>
          <cell r="I2002">
            <v>0.3</v>
          </cell>
          <cell r="J2002">
            <v>3.5</v>
          </cell>
          <cell r="K2002">
            <v>2001</v>
          </cell>
        </row>
        <row r="2003">
          <cell r="B2003">
            <v>30158</v>
          </cell>
          <cell r="C2003">
            <v>30049</v>
          </cell>
          <cell r="D2003">
            <v>2638.42</v>
          </cell>
          <cell r="E2003">
            <v>2636.68</v>
          </cell>
          <cell r="F2003">
            <v>2635.7</v>
          </cell>
          <cell r="G2003">
            <v>2634.99</v>
          </cell>
          <cell r="H2003">
            <v>0</v>
          </cell>
          <cell r="I2003">
            <v>0.3</v>
          </cell>
          <cell r="J2003">
            <v>1.6</v>
          </cell>
          <cell r="K2003">
            <v>2002</v>
          </cell>
        </row>
        <row r="2004">
          <cell r="B2004">
            <v>30365</v>
          </cell>
          <cell r="C2004">
            <v>30336</v>
          </cell>
          <cell r="D2004">
            <v>2646.38</v>
          </cell>
          <cell r="E2004">
            <v>2644.39</v>
          </cell>
          <cell r="F2004">
            <v>2644.34</v>
          </cell>
          <cell r="G2004">
            <v>2642.01</v>
          </cell>
          <cell r="H2004">
            <v>0</v>
          </cell>
          <cell r="I2004">
            <v>0.2</v>
          </cell>
          <cell r="J2004">
            <v>18</v>
          </cell>
          <cell r="K2004">
            <v>2003</v>
          </cell>
        </row>
        <row r="2005">
          <cell r="B2005">
            <v>30417</v>
          </cell>
          <cell r="C2005">
            <v>30365</v>
          </cell>
          <cell r="D2005">
            <v>2650.4</v>
          </cell>
          <cell r="E2005">
            <v>2646.38</v>
          </cell>
          <cell r="F2005">
            <v>2647.18</v>
          </cell>
          <cell r="G2005">
            <v>2644.34</v>
          </cell>
          <cell r="H2005">
            <v>0</v>
          </cell>
          <cell r="I2005">
            <v>0.2</v>
          </cell>
          <cell r="J2005">
            <v>14</v>
          </cell>
          <cell r="K2005">
            <v>2004</v>
          </cell>
        </row>
        <row r="2006">
          <cell r="B2006">
            <v>30336</v>
          </cell>
          <cell r="C2006">
            <v>30276</v>
          </cell>
          <cell r="D2006">
            <v>2644.39</v>
          </cell>
          <cell r="E2006">
            <v>2643.37</v>
          </cell>
          <cell r="F2006">
            <v>2641.94</v>
          </cell>
          <cell r="G2006">
            <v>2640.63</v>
          </cell>
          <cell r="H2006">
            <v>0</v>
          </cell>
          <cell r="I2006">
            <v>0.45</v>
          </cell>
          <cell r="J2006">
            <v>5.5</v>
          </cell>
          <cell r="K2006">
            <v>2005</v>
          </cell>
        </row>
        <row r="2007">
          <cell r="B2007">
            <v>30227</v>
          </cell>
          <cell r="C2007">
            <v>30276</v>
          </cell>
          <cell r="D2007">
            <v>2647.24</v>
          </cell>
          <cell r="E2007">
            <v>2643.37</v>
          </cell>
          <cell r="F2007">
            <v>2643.77</v>
          </cell>
          <cell r="G2007">
            <v>2640.97</v>
          </cell>
          <cell r="H2007">
            <v>0</v>
          </cell>
          <cell r="I2007">
            <v>0.3</v>
          </cell>
          <cell r="J2007">
            <v>10</v>
          </cell>
          <cell r="K2007">
            <v>2006</v>
          </cell>
        </row>
        <row r="2008">
          <cell r="B2008">
            <v>30360</v>
          </cell>
          <cell r="C2008">
            <v>30336</v>
          </cell>
          <cell r="D2008">
            <v>2648.19</v>
          </cell>
          <cell r="E2008">
            <v>2644.39</v>
          </cell>
          <cell r="F2008">
            <v>2643.81</v>
          </cell>
          <cell r="G2008">
            <v>2641.94</v>
          </cell>
          <cell r="H2008">
            <v>0</v>
          </cell>
          <cell r="I2008">
            <v>0.38</v>
          </cell>
          <cell r="J2008">
            <v>10.9</v>
          </cell>
          <cell r="K2008">
            <v>2007</v>
          </cell>
        </row>
        <row r="2009">
          <cell r="B2009">
            <v>30450</v>
          </cell>
          <cell r="C2009">
            <v>30360</v>
          </cell>
          <cell r="D2009">
            <v>2655.58</v>
          </cell>
          <cell r="E2009">
            <v>2648.19</v>
          </cell>
          <cell r="F2009">
            <v>2651.65</v>
          </cell>
          <cell r="G2009">
            <v>2647.37</v>
          </cell>
          <cell r="H2009">
            <v>0</v>
          </cell>
          <cell r="I2009">
            <v>0.38</v>
          </cell>
          <cell r="J2009">
            <v>10.4</v>
          </cell>
          <cell r="K2009">
            <v>2008</v>
          </cell>
        </row>
        <row r="2010">
          <cell r="B2010">
            <v>30418</v>
          </cell>
          <cell r="C2010">
            <v>30450</v>
          </cell>
          <cell r="D2010">
            <v>2656.36</v>
          </cell>
          <cell r="E2010">
            <v>2655.58</v>
          </cell>
          <cell r="F2010">
            <v>2654.29</v>
          </cell>
          <cell r="G2010">
            <v>2651.65</v>
          </cell>
          <cell r="H2010">
            <v>0</v>
          </cell>
          <cell r="I2010">
            <v>0.38</v>
          </cell>
          <cell r="J2010">
            <v>10.9</v>
          </cell>
          <cell r="K2010">
            <v>2009</v>
          </cell>
        </row>
        <row r="2011">
          <cell r="B2011">
            <v>30437</v>
          </cell>
          <cell r="C2011">
            <v>30418</v>
          </cell>
          <cell r="D2011">
            <v>2660.57</v>
          </cell>
          <cell r="E2011">
            <v>2656.36</v>
          </cell>
          <cell r="F2011">
            <v>2655.81</v>
          </cell>
          <cell r="G2011">
            <v>2654.29</v>
          </cell>
          <cell r="H2011">
            <v>0</v>
          </cell>
          <cell r="I2011">
            <v>0.38</v>
          </cell>
          <cell r="J2011">
            <v>11.1</v>
          </cell>
          <cell r="K2011">
            <v>2010</v>
          </cell>
        </row>
        <row r="2012">
          <cell r="B2012">
            <v>30476</v>
          </cell>
          <cell r="C2012">
            <v>30437</v>
          </cell>
          <cell r="D2012">
            <v>2665.08</v>
          </cell>
          <cell r="E2012">
            <v>2660.57</v>
          </cell>
          <cell r="F2012">
            <v>2661.4</v>
          </cell>
          <cell r="G2012">
            <v>2657.23</v>
          </cell>
          <cell r="H2012">
            <v>0</v>
          </cell>
          <cell r="I2012">
            <v>0.38</v>
          </cell>
          <cell r="J2012">
            <v>11.4</v>
          </cell>
          <cell r="K2012">
            <v>2011</v>
          </cell>
        </row>
        <row r="2013">
          <cell r="B2013">
            <v>30518</v>
          </cell>
          <cell r="C2013">
            <v>30476</v>
          </cell>
          <cell r="D2013">
            <v>2664.71</v>
          </cell>
          <cell r="E2013">
            <v>2665.06</v>
          </cell>
          <cell r="F2013">
            <v>2662.02</v>
          </cell>
          <cell r="G2013">
            <v>2661.4</v>
          </cell>
          <cell r="H2013">
            <v>0</v>
          </cell>
          <cell r="I2013">
            <v>0.38</v>
          </cell>
          <cell r="J2013">
            <v>4</v>
          </cell>
          <cell r="K2013">
            <v>2012</v>
          </cell>
        </row>
        <row r="2014">
          <cell r="B2014">
            <v>30548</v>
          </cell>
          <cell r="C2014">
            <v>30518</v>
          </cell>
          <cell r="D2014">
            <v>2664.83</v>
          </cell>
          <cell r="E2014">
            <v>2664.71</v>
          </cell>
          <cell r="F2014">
            <v>2662.82</v>
          </cell>
          <cell r="G2014">
            <v>2662.59</v>
          </cell>
          <cell r="H2014">
            <v>0</v>
          </cell>
          <cell r="I2014">
            <v>0.25</v>
          </cell>
          <cell r="J2014">
            <v>4.5</v>
          </cell>
          <cell r="K2014">
            <v>2013</v>
          </cell>
        </row>
        <row r="2015">
          <cell r="B2015">
            <v>29551</v>
          </cell>
          <cell r="C2015">
            <v>29505</v>
          </cell>
          <cell r="D2015">
            <v>2617.8000000000002</v>
          </cell>
          <cell r="E2015">
            <v>2612.3000000000002</v>
          </cell>
          <cell r="F2015">
            <v>2613.0500000000002</v>
          </cell>
          <cell r="G2015">
            <v>2611.12</v>
          </cell>
          <cell r="H2015">
            <v>0</v>
          </cell>
          <cell r="I2015">
            <v>0.3</v>
          </cell>
          <cell r="J2015">
            <v>3.5</v>
          </cell>
          <cell r="K2015">
            <v>2014</v>
          </cell>
        </row>
        <row r="2016">
          <cell r="B2016">
            <v>29551</v>
          </cell>
          <cell r="C2016">
            <v>29606</v>
          </cell>
          <cell r="D2016">
            <v>2617.8000000000002</v>
          </cell>
          <cell r="E2016">
            <v>2617.6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0</v>
          </cell>
          <cell r="K2016">
            <v>2015</v>
          </cell>
        </row>
        <row r="2017">
          <cell r="B2017">
            <v>29574</v>
          </cell>
          <cell r="C2017">
            <v>29551</v>
          </cell>
          <cell r="D2017">
            <v>2618.1999999999998</v>
          </cell>
          <cell r="E2017">
            <v>2617.8000000000002</v>
          </cell>
          <cell r="F2017">
            <v>2617.13</v>
          </cell>
          <cell r="G2017">
            <v>2615.87</v>
          </cell>
          <cell r="H2017">
            <v>0</v>
          </cell>
          <cell r="I2017">
            <v>0.3</v>
          </cell>
          <cell r="J2017">
            <v>0.9</v>
          </cell>
          <cell r="K2017">
            <v>2016</v>
          </cell>
        </row>
        <row r="2018">
          <cell r="B2018">
            <v>29606</v>
          </cell>
          <cell r="C2018">
            <v>29580</v>
          </cell>
          <cell r="D2018">
            <v>2617.6</v>
          </cell>
          <cell r="E2018">
            <v>2619.3000000000002</v>
          </cell>
          <cell r="F2018">
            <v>2615.5700000000002</v>
          </cell>
          <cell r="G2018">
            <v>2615.19</v>
          </cell>
          <cell r="H2018">
            <v>0</v>
          </cell>
          <cell r="I2018">
            <v>0</v>
          </cell>
          <cell r="J2018">
            <v>0</v>
          </cell>
          <cell r="K2018">
            <v>2017</v>
          </cell>
        </row>
        <row r="2019">
          <cell r="B2019">
            <v>29620</v>
          </cell>
          <cell r="C2019">
            <v>29606</v>
          </cell>
          <cell r="D2019">
            <v>2617.6</v>
          </cell>
          <cell r="E2019">
            <v>2617.6</v>
          </cell>
          <cell r="F2019">
            <v>2616.35</v>
          </cell>
          <cell r="G2019">
            <v>2615.5700000000002</v>
          </cell>
          <cell r="H2019">
            <v>0</v>
          </cell>
          <cell r="I2019">
            <v>0.35</v>
          </cell>
          <cell r="J2019">
            <v>6</v>
          </cell>
          <cell r="K2019">
            <v>2018</v>
          </cell>
        </row>
        <row r="2020">
          <cell r="B2020">
            <v>29689</v>
          </cell>
          <cell r="C2020">
            <v>29620</v>
          </cell>
          <cell r="D2020">
            <v>2617.91</v>
          </cell>
          <cell r="E2020">
            <v>2617.6</v>
          </cell>
          <cell r="F2020">
            <v>2616.83</v>
          </cell>
          <cell r="G2020">
            <v>2616.35</v>
          </cell>
          <cell r="H2020">
            <v>0</v>
          </cell>
          <cell r="I2020">
            <v>0.35</v>
          </cell>
          <cell r="J2020">
            <v>1.7</v>
          </cell>
          <cell r="K2020">
            <v>2019</v>
          </cell>
        </row>
        <row r="2021">
          <cell r="B2021">
            <v>29727</v>
          </cell>
          <cell r="C2021">
            <v>29689</v>
          </cell>
          <cell r="D2021">
            <v>2624.86</v>
          </cell>
          <cell r="E2021">
            <v>2617.91</v>
          </cell>
          <cell r="F2021">
            <v>2623.2</v>
          </cell>
          <cell r="G2021">
            <v>2616.83</v>
          </cell>
          <cell r="H2021">
            <v>0</v>
          </cell>
          <cell r="I2021">
            <v>0.2</v>
          </cell>
          <cell r="J2021">
            <v>18</v>
          </cell>
          <cell r="K2021">
            <v>2020</v>
          </cell>
        </row>
        <row r="2022">
          <cell r="B2022">
            <v>29814</v>
          </cell>
          <cell r="C2022">
            <v>29727</v>
          </cell>
          <cell r="D2022">
            <v>2626.07</v>
          </cell>
          <cell r="E2022">
            <v>2624.86</v>
          </cell>
          <cell r="F2022">
            <v>2624.73</v>
          </cell>
          <cell r="G2022">
            <v>2623.5</v>
          </cell>
          <cell r="H2022">
            <v>0</v>
          </cell>
          <cell r="I2022">
            <v>0.2</v>
          </cell>
          <cell r="J2022">
            <v>3.5</v>
          </cell>
          <cell r="K2022">
            <v>2021</v>
          </cell>
        </row>
        <row r="2023">
          <cell r="B2023">
            <v>29803</v>
          </cell>
          <cell r="C2023">
            <v>29689</v>
          </cell>
          <cell r="D2023">
            <v>2618.44</v>
          </cell>
          <cell r="E2023">
            <v>2607.91</v>
          </cell>
          <cell r="F2023">
            <v>2617.62</v>
          </cell>
          <cell r="G2023">
            <v>2606.83</v>
          </cell>
          <cell r="H2023">
            <v>0</v>
          </cell>
          <cell r="I2023">
            <v>0.35</v>
          </cell>
          <cell r="J2023">
            <v>1.7</v>
          </cell>
          <cell r="K2023">
            <v>2022</v>
          </cell>
        </row>
        <row r="2024">
          <cell r="B2024">
            <v>29981</v>
          </cell>
          <cell r="C2024">
            <v>30057</v>
          </cell>
          <cell r="D2024">
            <v>2630.11</v>
          </cell>
          <cell r="E2024">
            <v>2629.23</v>
          </cell>
          <cell r="F2024">
            <v>2627.91</v>
          </cell>
          <cell r="G2024">
            <v>2626.94</v>
          </cell>
          <cell r="H2024">
            <v>0</v>
          </cell>
          <cell r="I2024">
            <v>0.2</v>
          </cell>
          <cell r="J2024">
            <v>3.3</v>
          </cell>
          <cell r="K2024">
            <v>2023</v>
          </cell>
        </row>
        <row r="2025">
          <cell r="B2025">
            <v>30128</v>
          </cell>
          <cell r="C2025">
            <v>30057</v>
          </cell>
          <cell r="D2025">
            <v>2629.55</v>
          </cell>
          <cell r="E2025">
            <v>2629.23</v>
          </cell>
          <cell r="F2025">
            <v>2627.41</v>
          </cell>
          <cell r="G2025">
            <v>2626.91</v>
          </cell>
          <cell r="H2025">
            <v>0</v>
          </cell>
          <cell r="I2025">
            <v>0.2</v>
          </cell>
          <cell r="J2025">
            <v>1.6</v>
          </cell>
          <cell r="K2025">
            <v>2024</v>
          </cell>
        </row>
        <row r="2026">
          <cell r="B2026">
            <v>29838</v>
          </cell>
          <cell r="C2026">
            <v>29935</v>
          </cell>
          <cell r="D2026">
            <v>2652.65</v>
          </cell>
          <cell r="E2026">
            <v>2652.39</v>
          </cell>
          <cell r="F2026">
            <v>2651.27</v>
          </cell>
          <cell r="G2026">
            <v>2650.84</v>
          </cell>
          <cell r="H2026">
            <v>0</v>
          </cell>
          <cell r="I2026">
            <v>0.23</v>
          </cell>
          <cell r="J2026">
            <v>1.2</v>
          </cell>
          <cell r="K2026">
            <v>2025</v>
          </cell>
        </row>
        <row r="2027">
          <cell r="B2027">
            <v>29935</v>
          </cell>
          <cell r="C2027">
            <v>29988</v>
          </cell>
          <cell r="D2027">
            <v>2652.39</v>
          </cell>
          <cell r="E2027">
            <v>2651.73</v>
          </cell>
          <cell r="F2027">
            <v>2650.83</v>
          </cell>
          <cell r="G2027">
            <v>2650.58</v>
          </cell>
          <cell r="H2027">
            <v>0</v>
          </cell>
          <cell r="I2027">
            <v>0.23</v>
          </cell>
          <cell r="J2027">
            <v>1.2</v>
          </cell>
          <cell r="K2027">
            <v>2026</v>
          </cell>
        </row>
        <row r="2028">
          <cell r="B2028">
            <v>30075</v>
          </cell>
          <cell r="C2028">
            <v>30227</v>
          </cell>
          <cell r="D2028">
            <v>2651.68</v>
          </cell>
          <cell r="E2028">
            <v>2647.24</v>
          </cell>
          <cell r="F2028">
            <v>2648.78</v>
          </cell>
          <cell r="G2028">
            <v>2644.59</v>
          </cell>
          <cell r="H2028">
            <v>0</v>
          </cell>
          <cell r="I2028">
            <v>0.3</v>
          </cell>
          <cell r="J2028">
            <v>6.5</v>
          </cell>
          <cell r="K2028">
            <v>2027</v>
          </cell>
        </row>
        <row r="2029">
          <cell r="B2029">
            <v>29988</v>
          </cell>
          <cell r="C2029">
            <v>30075</v>
          </cell>
          <cell r="D2029">
            <v>2651.73</v>
          </cell>
          <cell r="E2029">
            <v>2651.68</v>
          </cell>
          <cell r="F2029">
            <v>2649.99</v>
          </cell>
          <cell r="G2029">
            <v>2648.77</v>
          </cell>
          <cell r="H2029">
            <v>0</v>
          </cell>
          <cell r="I2029">
            <v>0.3</v>
          </cell>
          <cell r="J2029">
            <v>3.5</v>
          </cell>
          <cell r="K2029">
            <v>2028</v>
          </cell>
        </row>
        <row r="2030">
          <cell r="B2030">
            <v>30006</v>
          </cell>
          <cell r="C2030">
            <v>29988</v>
          </cell>
          <cell r="D2030">
            <v>2656.96</v>
          </cell>
          <cell r="E2030">
            <v>2651.73</v>
          </cell>
          <cell r="F2030">
            <v>2653.96</v>
          </cell>
          <cell r="G2030">
            <v>2650.61</v>
          </cell>
          <cell r="H2030">
            <v>0</v>
          </cell>
          <cell r="I2030">
            <v>0.23</v>
          </cell>
          <cell r="J2030">
            <v>11.2</v>
          </cell>
          <cell r="K2030">
            <v>2029</v>
          </cell>
        </row>
        <row r="2031">
          <cell r="B2031">
            <v>30257</v>
          </cell>
          <cell r="C2031">
            <v>30006</v>
          </cell>
          <cell r="D2031">
            <v>2660.64</v>
          </cell>
          <cell r="E2031">
            <v>2656.96</v>
          </cell>
          <cell r="F2031">
            <v>2659.35</v>
          </cell>
          <cell r="G2031">
            <v>2654.42</v>
          </cell>
          <cell r="H2031">
            <v>0</v>
          </cell>
          <cell r="I2031">
            <v>0.23</v>
          </cell>
          <cell r="J2031">
            <v>9.1</v>
          </cell>
          <cell r="K2031">
            <v>2030</v>
          </cell>
        </row>
        <row r="2032">
          <cell r="B2032">
            <v>29940</v>
          </cell>
          <cell r="C2032">
            <v>29835</v>
          </cell>
          <cell r="D2032">
            <v>2634.35</v>
          </cell>
          <cell r="E2032">
            <v>2631.3</v>
          </cell>
          <cell r="F2032">
            <v>2631.22</v>
          </cell>
          <cell r="G2032">
            <v>2629.4</v>
          </cell>
          <cell r="H2032">
            <v>0</v>
          </cell>
          <cell r="I2032">
            <v>0.3</v>
          </cell>
          <cell r="J2032">
            <v>5</v>
          </cell>
          <cell r="K2032">
            <v>2031</v>
          </cell>
        </row>
        <row r="2033">
          <cell r="B2033">
            <v>29880</v>
          </cell>
          <cell r="C2033">
            <v>29856</v>
          </cell>
          <cell r="D2033">
            <v>2644</v>
          </cell>
          <cell r="E2033">
            <v>2642.68</v>
          </cell>
          <cell r="F2033">
            <v>2638.11</v>
          </cell>
          <cell r="G2033">
            <v>2634.61</v>
          </cell>
          <cell r="H2033">
            <v>0</v>
          </cell>
          <cell r="I2033">
            <v>0.2</v>
          </cell>
          <cell r="J2033">
            <v>2</v>
          </cell>
          <cell r="K2033">
            <v>2032</v>
          </cell>
        </row>
        <row r="2034">
          <cell r="B2034">
            <v>29930</v>
          </cell>
          <cell r="C2034">
            <v>29880</v>
          </cell>
          <cell r="D2034">
            <v>2642.39</v>
          </cell>
          <cell r="E2034">
            <v>2644</v>
          </cell>
          <cell r="F2034">
            <v>2640.4</v>
          </cell>
          <cell r="G2034">
            <v>2640.15</v>
          </cell>
          <cell r="H2034">
            <v>0</v>
          </cell>
          <cell r="I2034">
            <v>0.2</v>
          </cell>
          <cell r="J2034">
            <v>1.2</v>
          </cell>
          <cell r="K2034">
            <v>2033</v>
          </cell>
        </row>
        <row r="2035">
          <cell r="B2035">
            <v>29856</v>
          </cell>
          <cell r="C2035">
            <v>29835</v>
          </cell>
          <cell r="D2035">
            <v>2642.68</v>
          </cell>
          <cell r="E2035">
            <v>2631.3</v>
          </cell>
          <cell r="F2035">
            <v>2632.8</v>
          </cell>
          <cell r="G2035">
            <v>2629.4</v>
          </cell>
          <cell r="H2035">
            <v>0</v>
          </cell>
          <cell r="I2035">
            <v>0.2</v>
          </cell>
          <cell r="J2035">
            <v>20</v>
          </cell>
          <cell r="K2035">
            <v>2034</v>
          </cell>
        </row>
        <row r="2036">
          <cell r="B2036">
            <v>29835</v>
          </cell>
          <cell r="C2036">
            <v>29665</v>
          </cell>
          <cell r="D2036">
            <v>2631.3</v>
          </cell>
          <cell r="E2036">
            <v>2624.85</v>
          </cell>
          <cell r="F2036">
            <v>2626.66</v>
          </cell>
          <cell r="G2036">
            <v>2621.41</v>
          </cell>
          <cell r="H2036">
            <v>0</v>
          </cell>
          <cell r="I2036">
            <v>0.3</v>
          </cell>
          <cell r="J2036">
            <v>8.4</v>
          </cell>
          <cell r="K2036">
            <v>2035</v>
          </cell>
        </row>
        <row r="2037">
          <cell r="B2037">
            <v>29616</v>
          </cell>
          <cell r="C2037">
            <v>29574</v>
          </cell>
          <cell r="D2037">
            <v>2621.08</v>
          </cell>
          <cell r="E2037">
            <v>2618.1999999999998</v>
          </cell>
          <cell r="F2037">
            <v>2619.9</v>
          </cell>
          <cell r="G2037">
            <v>2617.12</v>
          </cell>
          <cell r="H2037">
            <v>0</v>
          </cell>
          <cell r="I2037">
            <v>0.3</v>
          </cell>
          <cell r="J2037">
            <v>8.9</v>
          </cell>
          <cell r="K2037">
            <v>2036</v>
          </cell>
        </row>
        <row r="2038">
          <cell r="B2038">
            <v>29665</v>
          </cell>
          <cell r="C2038">
            <v>29616</v>
          </cell>
          <cell r="D2038">
            <v>2624.85</v>
          </cell>
          <cell r="E2038">
            <v>2621.08</v>
          </cell>
          <cell r="F2038">
            <v>2621.41</v>
          </cell>
          <cell r="G2038">
            <v>2619.92</v>
          </cell>
          <cell r="H2038">
            <v>0</v>
          </cell>
          <cell r="I2038">
            <v>0.3</v>
          </cell>
          <cell r="J2038">
            <v>9.5</v>
          </cell>
          <cell r="K2038">
            <v>2037</v>
          </cell>
        </row>
        <row r="2039">
          <cell r="B2039">
            <v>29611</v>
          </cell>
          <cell r="C2039">
            <v>29585</v>
          </cell>
          <cell r="D2039">
            <v>2621.1</v>
          </cell>
          <cell r="E2039">
            <v>2617.8000000000002</v>
          </cell>
          <cell r="F2039">
            <v>2616.98</v>
          </cell>
          <cell r="G2039">
            <v>2615.98</v>
          </cell>
          <cell r="H2039">
            <v>0</v>
          </cell>
          <cell r="I2039">
            <v>1.1499999999999999</v>
          </cell>
          <cell r="J2039">
            <v>0</v>
          </cell>
          <cell r="K2039">
            <v>2038</v>
          </cell>
        </row>
        <row r="2040">
          <cell r="B2040">
            <v>30215</v>
          </cell>
          <cell r="C2040">
            <v>30246</v>
          </cell>
          <cell r="D2040">
            <v>2636.6</v>
          </cell>
          <cell r="E2040">
            <v>2636.38</v>
          </cell>
          <cell r="F2040">
            <v>2634.56</v>
          </cell>
          <cell r="G2040">
            <v>2633.96</v>
          </cell>
          <cell r="H2040">
            <v>0</v>
          </cell>
          <cell r="I2040">
            <v>0.3</v>
          </cell>
          <cell r="J2040">
            <v>5</v>
          </cell>
          <cell r="K2040">
            <v>2039</v>
          </cell>
        </row>
        <row r="2041">
          <cell r="B2041">
            <v>30209</v>
          </cell>
          <cell r="C2041">
            <v>30191</v>
          </cell>
          <cell r="D2041">
            <v>2631.7</v>
          </cell>
          <cell r="E2041">
            <v>2629.5</v>
          </cell>
          <cell r="F2041">
            <v>2629</v>
          </cell>
          <cell r="G2041">
            <v>2628</v>
          </cell>
          <cell r="H2041">
            <v>0</v>
          </cell>
          <cell r="I2041">
            <v>0.3</v>
          </cell>
          <cell r="J2041">
            <v>10</v>
          </cell>
          <cell r="K2041">
            <v>2040</v>
          </cell>
        </row>
        <row r="2042">
          <cell r="B2042">
            <v>30230</v>
          </cell>
          <cell r="C2042">
            <v>30209</v>
          </cell>
          <cell r="D2042">
            <v>2634.3</v>
          </cell>
          <cell r="E2042">
            <v>2631.7</v>
          </cell>
          <cell r="F2042">
            <v>2631</v>
          </cell>
          <cell r="G2042">
            <v>2630</v>
          </cell>
          <cell r="H2042">
            <v>0</v>
          </cell>
          <cell r="I2042">
            <v>0.3</v>
          </cell>
          <cell r="J2042">
            <v>10</v>
          </cell>
          <cell r="K2042">
            <v>2041</v>
          </cell>
        </row>
        <row r="2043">
          <cell r="B2043">
            <v>30246</v>
          </cell>
          <cell r="C2043">
            <v>30230</v>
          </cell>
          <cell r="D2043">
            <v>2636.38</v>
          </cell>
          <cell r="E2043">
            <v>2634.3</v>
          </cell>
          <cell r="F2043">
            <v>2632.98</v>
          </cell>
          <cell r="G2043">
            <v>2632</v>
          </cell>
          <cell r="H2043">
            <v>0</v>
          </cell>
          <cell r="I2043">
            <v>0.3</v>
          </cell>
          <cell r="J2043">
            <v>10</v>
          </cell>
          <cell r="K2043">
            <v>2042</v>
          </cell>
        </row>
        <row r="2044">
          <cell r="B2044">
            <v>30287</v>
          </cell>
          <cell r="C2044">
            <v>30246</v>
          </cell>
          <cell r="D2044">
            <v>2635.5</v>
          </cell>
          <cell r="E2044">
            <v>2636.38</v>
          </cell>
          <cell r="F2044">
            <v>2633.74</v>
          </cell>
          <cell r="G2044">
            <v>2633.5</v>
          </cell>
          <cell r="H2044">
            <v>0</v>
          </cell>
          <cell r="I2044">
            <v>0.3</v>
          </cell>
          <cell r="J2044">
            <v>2</v>
          </cell>
          <cell r="K2044">
            <v>2043</v>
          </cell>
        </row>
        <row r="2045">
          <cell r="B2045" t="str">
            <v>1I</v>
          </cell>
          <cell r="C2045">
            <v>29550</v>
          </cell>
          <cell r="D2045">
            <v>2616.09</v>
          </cell>
          <cell r="E2045">
            <v>2612.64</v>
          </cell>
          <cell r="F2045">
            <v>2612.5300000000002</v>
          </cell>
          <cell r="G2045">
            <v>2609.67</v>
          </cell>
          <cell r="H2045">
            <v>0</v>
          </cell>
          <cell r="I2045">
            <v>0</v>
          </cell>
          <cell r="J2045">
            <v>0</v>
          </cell>
          <cell r="K2045">
            <v>2044</v>
          </cell>
        </row>
        <row r="2046">
          <cell r="B2046">
            <v>29580</v>
          </cell>
          <cell r="C2046" t="str">
            <v>1I</v>
          </cell>
          <cell r="D2046">
            <v>2619.3000000000002</v>
          </cell>
          <cell r="E2046">
            <v>2616.09</v>
          </cell>
          <cell r="F2046">
            <v>2615.19</v>
          </cell>
          <cell r="G2046">
            <v>2612.5300000000002</v>
          </cell>
          <cell r="H2046">
            <v>0</v>
          </cell>
          <cell r="I2046">
            <v>0</v>
          </cell>
          <cell r="J2046">
            <v>0</v>
          </cell>
          <cell r="K2046">
            <v>2045</v>
          </cell>
        </row>
        <row r="2047">
          <cell r="B2047">
            <v>29490</v>
          </cell>
          <cell r="C2047">
            <v>29572</v>
          </cell>
          <cell r="D2047">
            <v>2659.16</v>
          </cell>
          <cell r="E2047">
            <v>2657.53</v>
          </cell>
          <cell r="F2047">
            <v>2657.75</v>
          </cell>
          <cell r="G2047">
            <v>2655.19</v>
          </cell>
          <cell r="H2047">
            <v>0</v>
          </cell>
          <cell r="I2047">
            <v>0.4</v>
          </cell>
          <cell r="J2047">
            <v>1</v>
          </cell>
          <cell r="K2047">
            <v>2046</v>
          </cell>
        </row>
        <row r="2048">
          <cell r="B2048">
            <v>29542</v>
          </cell>
          <cell r="C2048">
            <v>29522</v>
          </cell>
          <cell r="D2048">
            <v>2650.77</v>
          </cell>
          <cell r="E2048">
            <v>2647.53</v>
          </cell>
          <cell r="F2048">
            <v>2647.6</v>
          </cell>
          <cell r="G2048">
            <v>2646.48</v>
          </cell>
          <cell r="H2048">
            <v>0</v>
          </cell>
          <cell r="I2048">
            <v>0.4</v>
          </cell>
          <cell r="J2048">
            <v>11.3</v>
          </cell>
          <cell r="K2048">
            <v>2047</v>
          </cell>
        </row>
        <row r="2049">
          <cell r="B2049">
            <v>29559</v>
          </cell>
          <cell r="C2049">
            <v>29542</v>
          </cell>
          <cell r="D2049">
            <v>2657.86</v>
          </cell>
          <cell r="E2049">
            <v>2650.77</v>
          </cell>
          <cell r="F2049">
            <v>2656.52</v>
          </cell>
          <cell r="G2049">
            <v>2650.17</v>
          </cell>
          <cell r="H2049">
            <v>0</v>
          </cell>
          <cell r="I2049">
            <v>0.4</v>
          </cell>
          <cell r="J2049">
            <v>24.2</v>
          </cell>
          <cell r="K2049">
            <v>2048</v>
          </cell>
        </row>
        <row r="2050">
          <cell r="B2050">
            <v>29572</v>
          </cell>
          <cell r="C2050">
            <v>29559</v>
          </cell>
          <cell r="D2050">
            <v>2657.53</v>
          </cell>
          <cell r="E2050">
            <v>2657.86</v>
          </cell>
          <cell r="F2050">
            <v>2655.19</v>
          </cell>
          <cell r="G2050">
            <v>2653.82</v>
          </cell>
          <cell r="H2050">
            <v>0</v>
          </cell>
          <cell r="I2050">
            <v>0.4</v>
          </cell>
          <cell r="J2050">
            <v>18.3</v>
          </cell>
          <cell r="K2050">
            <v>2049</v>
          </cell>
        </row>
        <row r="2051">
          <cell r="B2051">
            <v>30646</v>
          </cell>
          <cell r="C2051">
            <v>30658</v>
          </cell>
          <cell r="D2051">
            <v>2652.07</v>
          </cell>
          <cell r="E2051">
            <v>2648.44</v>
          </cell>
          <cell r="F2051">
            <v>2651</v>
          </cell>
          <cell r="G2051">
            <v>2648.06</v>
          </cell>
          <cell r="H2051">
            <v>0</v>
          </cell>
          <cell r="I2051">
            <v>0.2</v>
          </cell>
          <cell r="J2051">
            <v>22</v>
          </cell>
          <cell r="K2051">
            <v>2050</v>
          </cell>
        </row>
        <row r="2052">
          <cell r="B2052">
            <v>30626</v>
          </cell>
          <cell r="C2052">
            <v>30646</v>
          </cell>
          <cell r="D2052">
            <v>2654.59</v>
          </cell>
          <cell r="E2052">
            <v>2652.07</v>
          </cell>
          <cell r="F2052">
            <v>2653.79</v>
          </cell>
          <cell r="G2052">
            <v>2651.24</v>
          </cell>
          <cell r="H2052">
            <v>0</v>
          </cell>
          <cell r="I2052">
            <v>0.2</v>
          </cell>
          <cell r="J2052">
            <v>15</v>
          </cell>
          <cell r="K2052">
            <v>2051</v>
          </cell>
        </row>
        <row r="2053">
          <cell r="B2053">
            <v>30617</v>
          </cell>
          <cell r="C2053">
            <v>30626</v>
          </cell>
          <cell r="D2053">
            <v>2656.38</v>
          </cell>
          <cell r="E2053">
            <v>2654.59</v>
          </cell>
          <cell r="F2053">
            <v>2655.2</v>
          </cell>
          <cell r="G2053">
            <v>2653.95</v>
          </cell>
          <cell r="H2053">
            <v>0</v>
          </cell>
          <cell r="I2053">
            <v>0.2</v>
          </cell>
          <cell r="J2053">
            <v>8.3000000000000007</v>
          </cell>
          <cell r="K2053">
            <v>2052</v>
          </cell>
        </row>
        <row r="2054">
          <cell r="B2054">
            <v>30621</v>
          </cell>
          <cell r="C2054">
            <v>30617</v>
          </cell>
          <cell r="D2054">
            <v>2658.92</v>
          </cell>
          <cell r="E2054">
            <v>2656.38</v>
          </cell>
          <cell r="F2054">
            <v>2657.8</v>
          </cell>
          <cell r="G2054">
            <v>2655.4</v>
          </cell>
          <cell r="H2054">
            <v>0</v>
          </cell>
          <cell r="I2054">
            <v>0.2</v>
          </cell>
          <cell r="J2054">
            <v>12</v>
          </cell>
          <cell r="K2054">
            <v>2053</v>
          </cell>
        </row>
        <row r="2055">
          <cell r="B2055">
            <v>30635</v>
          </cell>
          <cell r="C2055">
            <v>30621</v>
          </cell>
          <cell r="D2055">
            <v>2663.27</v>
          </cell>
          <cell r="E2055">
            <v>2658.92</v>
          </cell>
          <cell r="F2055">
            <v>2661.6</v>
          </cell>
          <cell r="G2055">
            <v>2658</v>
          </cell>
          <cell r="H2055">
            <v>0</v>
          </cell>
          <cell r="I2055">
            <v>0.2</v>
          </cell>
          <cell r="J2055">
            <v>9</v>
          </cell>
          <cell r="K2055">
            <v>2054</v>
          </cell>
        </row>
        <row r="2056">
          <cell r="B2056">
            <v>30669</v>
          </cell>
          <cell r="C2056">
            <v>30635</v>
          </cell>
          <cell r="D2056">
            <v>2672.99</v>
          </cell>
          <cell r="E2056">
            <v>2663.27</v>
          </cell>
          <cell r="F2056">
            <v>2670.8</v>
          </cell>
          <cell r="G2056">
            <v>2661.8</v>
          </cell>
          <cell r="H2056">
            <v>0</v>
          </cell>
          <cell r="I2056">
            <v>0.2</v>
          </cell>
          <cell r="J2056">
            <v>30</v>
          </cell>
          <cell r="K2056">
            <v>2055</v>
          </cell>
        </row>
        <row r="2057">
          <cell r="B2057">
            <v>30691</v>
          </cell>
          <cell r="C2057">
            <v>30669</v>
          </cell>
          <cell r="D2057">
            <v>2674.89</v>
          </cell>
          <cell r="E2057">
            <v>2672.99</v>
          </cell>
          <cell r="F2057">
            <v>2673.4</v>
          </cell>
          <cell r="G2057">
            <v>2671</v>
          </cell>
          <cell r="H2057">
            <v>0</v>
          </cell>
          <cell r="I2057">
            <v>0.2</v>
          </cell>
          <cell r="J2057">
            <v>12</v>
          </cell>
          <cell r="K2057">
            <v>2056</v>
          </cell>
        </row>
        <row r="2058">
          <cell r="B2058">
            <v>30708</v>
          </cell>
          <cell r="C2058">
            <v>30691</v>
          </cell>
          <cell r="D2058">
            <v>2679.88</v>
          </cell>
          <cell r="E2058">
            <v>2674.89</v>
          </cell>
          <cell r="F2058">
            <v>2678.4</v>
          </cell>
          <cell r="G2058">
            <v>2673.8</v>
          </cell>
          <cell r="H2058">
            <v>0</v>
          </cell>
          <cell r="I2058">
            <v>0.2</v>
          </cell>
          <cell r="J2058">
            <v>20</v>
          </cell>
          <cell r="K2058">
            <v>2057</v>
          </cell>
        </row>
        <row r="2059">
          <cell r="B2059">
            <v>29138</v>
          </cell>
          <cell r="C2059">
            <v>28830</v>
          </cell>
          <cell r="D2059">
            <v>2617.54</v>
          </cell>
          <cell r="E2059">
            <v>2617.44</v>
          </cell>
          <cell r="F2059">
            <v>2616</v>
          </cell>
          <cell r="G2059">
            <v>2615.02</v>
          </cell>
          <cell r="H2059">
            <v>0</v>
          </cell>
          <cell r="I2059">
            <v>0.35</v>
          </cell>
          <cell r="J2059">
            <v>0.98</v>
          </cell>
          <cell r="K2059">
            <v>2058</v>
          </cell>
        </row>
        <row r="2060">
          <cell r="B2060">
            <v>29465</v>
          </cell>
          <cell r="C2060">
            <v>29138</v>
          </cell>
          <cell r="D2060">
            <v>2617.79</v>
          </cell>
          <cell r="E2060">
            <v>2617.54</v>
          </cell>
          <cell r="F2060">
            <v>2617.9899999999998</v>
          </cell>
          <cell r="G2060">
            <v>2616</v>
          </cell>
          <cell r="H2060">
            <v>0</v>
          </cell>
          <cell r="I2060">
            <v>0.3</v>
          </cell>
          <cell r="J2060">
            <v>1.99</v>
          </cell>
          <cell r="K2060">
            <v>2059</v>
          </cell>
        </row>
        <row r="2061">
          <cell r="B2061">
            <v>28830</v>
          </cell>
          <cell r="C2061">
            <v>28601</v>
          </cell>
          <cell r="D2061">
            <v>2617.44</v>
          </cell>
          <cell r="E2061">
            <v>2618.5</v>
          </cell>
          <cell r="F2061">
            <v>2615.02</v>
          </cell>
          <cell r="G2061">
            <v>2614.29</v>
          </cell>
          <cell r="H2061">
            <v>0</v>
          </cell>
          <cell r="I2061">
            <v>0.45</v>
          </cell>
          <cell r="J2061">
            <v>1</v>
          </cell>
          <cell r="K2061">
            <v>2060</v>
          </cell>
        </row>
        <row r="2062">
          <cell r="B2062">
            <v>28601</v>
          </cell>
          <cell r="C2062">
            <v>28581</v>
          </cell>
          <cell r="D2062">
            <v>2618.5</v>
          </cell>
          <cell r="E2062">
            <v>0</v>
          </cell>
          <cell r="F2062">
            <v>2614.29</v>
          </cell>
          <cell r="G2062">
            <v>2613.79</v>
          </cell>
          <cell r="H2062">
            <v>0</v>
          </cell>
          <cell r="I2062">
            <v>0</v>
          </cell>
          <cell r="J2062">
            <v>0</v>
          </cell>
          <cell r="K2062">
            <v>2061</v>
          </cell>
        </row>
        <row r="2063">
          <cell r="B2063">
            <v>29390</v>
          </cell>
          <cell r="C2063">
            <v>29433</v>
          </cell>
          <cell r="D2063">
            <v>2605.75</v>
          </cell>
          <cell r="E2063">
            <v>0</v>
          </cell>
          <cell r="F2063">
            <v>2602.65</v>
          </cell>
          <cell r="G2063">
            <v>2602.4</v>
          </cell>
          <cell r="H2063">
            <v>0</v>
          </cell>
          <cell r="I2063">
            <v>0.3</v>
          </cell>
          <cell r="J2063">
            <v>1.3</v>
          </cell>
          <cell r="K2063">
            <v>2062</v>
          </cell>
        </row>
        <row r="2064">
          <cell r="B2064">
            <v>29335</v>
          </cell>
          <cell r="C2064">
            <v>29358</v>
          </cell>
          <cell r="D2064">
            <v>0</v>
          </cell>
          <cell r="E2064">
            <v>0</v>
          </cell>
          <cell r="F2064">
            <v>0</v>
          </cell>
          <cell r="G2064">
            <v>2610.1</v>
          </cell>
          <cell r="H2064">
            <v>0</v>
          </cell>
          <cell r="I2064">
            <v>0.23</v>
          </cell>
          <cell r="J2064">
            <v>19</v>
          </cell>
          <cell r="K2064">
            <v>2063</v>
          </cell>
        </row>
        <row r="2065">
          <cell r="B2065">
            <v>29290</v>
          </cell>
          <cell r="C2065">
            <v>29551</v>
          </cell>
          <cell r="D2065">
            <v>2617.65</v>
          </cell>
          <cell r="E2065">
            <v>2617.8000000000002</v>
          </cell>
          <cell r="F2065">
            <v>2615.66</v>
          </cell>
          <cell r="G2065">
            <v>2613.79</v>
          </cell>
          <cell r="H2065">
            <v>0</v>
          </cell>
          <cell r="I2065">
            <v>0.3</v>
          </cell>
          <cell r="J2065">
            <v>0.5</v>
          </cell>
          <cell r="K2065">
            <v>2064</v>
          </cell>
        </row>
        <row r="2066">
          <cell r="B2066">
            <v>28995</v>
          </cell>
          <cell r="C2066">
            <v>29290</v>
          </cell>
          <cell r="D2066">
            <v>2617.19</v>
          </cell>
          <cell r="E2066">
            <v>2617.65</v>
          </cell>
          <cell r="F2066">
            <v>2616.08</v>
          </cell>
          <cell r="G2066">
            <v>2615.66</v>
          </cell>
          <cell r="H2066">
            <v>0</v>
          </cell>
          <cell r="I2066">
            <v>0.3</v>
          </cell>
          <cell r="J2066">
            <v>0.5</v>
          </cell>
          <cell r="K2066">
            <v>2065</v>
          </cell>
        </row>
        <row r="2067">
          <cell r="B2067">
            <v>28620</v>
          </cell>
          <cell r="C2067">
            <v>28995</v>
          </cell>
          <cell r="D2067">
            <v>2618.1999999999998</v>
          </cell>
          <cell r="E2067">
            <v>2617.19</v>
          </cell>
          <cell r="F2067">
            <v>2616.59</v>
          </cell>
          <cell r="G2067">
            <v>2616.09</v>
          </cell>
          <cell r="H2067">
            <v>0</v>
          </cell>
          <cell r="I2067">
            <v>0.3</v>
          </cell>
          <cell r="J2067">
            <v>0</v>
          </cell>
          <cell r="K2067">
            <v>2066</v>
          </cell>
        </row>
        <row r="2068">
          <cell r="B2068">
            <v>29477</v>
          </cell>
          <cell r="C2068">
            <v>29405</v>
          </cell>
          <cell r="D2068">
            <v>2610.25</v>
          </cell>
          <cell r="E2068">
            <v>0</v>
          </cell>
          <cell r="F2068">
            <v>2607.54</v>
          </cell>
          <cell r="G2068">
            <v>0</v>
          </cell>
          <cell r="H2068">
            <v>0</v>
          </cell>
          <cell r="I2068">
            <v>0.3</v>
          </cell>
          <cell r="J2068">
            <v>13</v>
          </cell>
          <cell r="K2068">
            <v>2067</v>
          </cell>
        </row>
        <row r="2069">
          <cell r="B2069">
            <v>29505</v>
          </cell>
          <cell r="C2069">
            <v>29477</v>
          </cell>
          <cell r="D2069">
            <v>2612.3000000000002</v>
          </cell>
          <cell r="E2069">
            <v>2610.25</v>
          </cell>
          <cell r="F2069">
            <v>2609.3200000000002</v>
          </cell>
          <cell r="G2069">
            <v>2607.98</v>
          </cell>
          <cell r="H2069">
            <v>0</v>
          </cell>
          <cell r="I2069">
            <v>0.3</v>
          </cell>
          <cell r="J2069">
            <v>13</v>
          </cell>
          <cell r="K2069">
            <v>2068</v>
          </cell>
        </row>
        <row r="2070">
          <cell r="B2070">
            <v>29407</v>
          </cell>
          <cell r="C2070">
            <v>29242</v>
          </cell>
          <cell r="D2070">
            <v>2643.91</v>
          </cell>
          <cell r="E2070">
            <v>2638.94</v>
          </cell>
          <cell r="F2070">
            <v>2642.3</v>
          </cell>
          <cell r="G2070">
            <v>2637.56</v>
          </cell>
          <cell r="H2070">
            <v>0</v>
          </cell>
          <cell r="I2070">
            <v>0.4</v>
          </cell>
          <cell r="J2070">
            <v>9.06</v>
          </cell>
          <cell r="K2070">
            <v>2069</v>
          </cell>
        </row>
        <row r="2071">
          <cell r="B2071">
            <v>29391</v>
          </cell>
          <cell r="C2071">
            <v>29407</v>
          </cell>
          <cell r="D2071">
            <v>2644.54</v>
          </cell>
          <cell r="E2071">
            <v>2643.91</v>
          </cell>
          <cell r="F2071">
            <v>2643.27</v>
          </cell>
          <cell r="G2071">
            <v>2642.59</v>
          </cell>
          <cell r="H2071">
            <v>0</v>
          </cell>
          <cell r="I2071">
            <v>0.4</v>
          </cell>
          <cell r="J2071">
            <v>9.9</v>
          </cell>
          <cell r="K2071">
            <v>2070</v>
          </cell>
        </row>
        <row r="2072">
          <cell r="B2072">
            <v>29463</v>
          </cell>
          <cell r="C2072">
            <v>29391</v>
          </cell>
          <cell r="D2072">
            <v>2645.96</v>
          </cell>
          <cell r="E2072">
            <v>2644.54</v>
          </cell>
          <cell r="F2072">
            <v>2644.71</v>
          </cell>
          <cell r="G2072">
            <v>2643.3</v>
          </cell>
          <cell r="H2072">
            <v>0</v>
          </cell>
          <cell r="I2072">
            <v>0.4</v>
          </cell>
          <cell r="J2072">
            <v>7.7</v>
          </cell>
          <cell r="K2072">
            <v>2071</v>
          </cell>
        </row>
        <row r="2073">
          <cell r="B2073">
            <v>29522</v>
          </cell>
          <cell r="C2073">
            <v>29407</v>
          </cell>
          <cell r="D2073">
            <v>2647.53</v>
          </cell>
          <cell r="E2073">
            <v>2643.91</v>
          </cell>
          <cell r="F2073">
            <v>2645.19</v>
          </cell>
          <cell r="G2073">
            <v>2642.3</v>
          </cell>
          <cell r="H2073">
            <v>0</v>
          </cell>
          <cell r="I2073">
            <v>0.2</v>
          </cell>
          <cell r="J2073">
            <v>9.84</v>
          </cell>
          <cell r="K2073">
            <v>2072</v>
          </cell>
        </row>
        <row r="2074">
          <cell r="B2074">
            <v>29522</v>
          </cell>
          <cell r="C2074">
            <v>29463</v>
          </cell>
          <cell r="D2074">
            <v>2647.53</v>
          </cell>
          <cell r="E2074">
            <v>2645.96</v>
          </cell>
          <cell r="F2074">
            <v>2646.37</v>
          </cell>
          <cell r="G2074">
            <v>2644.74</v>
          </cell>
          <cell r="H2074">
            <v>0</v>
          </cell>
          <cell r="I2074">
            <v>0.4</v>
          </cell>
          <cell r="J2074">
            <v>10</v>
          </cell>
          <cell r="K2074">
            <v>2073</v>
          </cell>
        </row>
        <row r="2075">
          <cell r="B2075">
            <v>29360</v>
          </cell>
          <cell r="C2075">
            <v>29490</v>
          </cell>
          <cell r="D2075">
            <v>2661.72</v>
          </cell>
          <cell r="E2075">
            <v>2659.16</v>
          </cell>
          <cell r="F2075">
            <v>2660.75</v>
          </cell>
          <cell r="G2075">
            <v>2657.75</v>
          </cell>
          <cell r="H2075">
            <v>0</v>
          </cell>
          <cell r="I2075">
            <v>0.4</v>
          </cell>
          <cell r="J2075">
            <v>6.4</v>
          </cell>
          <cell r="K2075">
            <v>2074</v>
          </cell>
        </row>
        <row r="2076">
          <cell r="B2076">
            <v>28925</v>
          </cell>
          <cell r="C2076">
            <v>28955</v>
          </cell>
          <cell r="D2076">
            <v>2604.14</v>
          </cell>
          <cell r="E2076">
            <v>2603.7399999999998</v>
          </cell>
          <cell r="F2076">
            <v>2602.1799999999998</v>
          </cell>
          <cell r="G2076">
            <v>2601.08</v>
          </cell>
          <cell r="H2076">
            <v>0</v>
          </cell>
          <cell r="I2076">
            <v>0.23</v>
          </cell>
          <cell r="J2076">
            <v>6</v>
          </cell>
          <cell r="K2076">
            <v>2075</v>
          </cell>
        </row>
        <row r="2077">
          <cell r="B2077">
            <v>28817</v>
          </cell>
          <cell r="C2077">
            <v>28925</v>
          </cell>
          <cell r="D2077">
            <v>2606.1999999999998</v>
          </cell>
          <cell r="E2077">
            <v>2604.14</v>
          </cell>
          <cell r="F2077">
            <v>2604.42</v>
          </cell>
          <cell r="G2077">
            <v>2602.1799999999998</v>
          </cell>
          <cell r="H2077">
            <v>0</v>
          </cell>
          <cell r="I2077">
            <v>0.23</v>
          </cell>
          <cell r="J2077">
            <v>1.8</v>
          </cell>
          <cell r="K2077">
            <v>2076</v>
          </cell>
        </row>
        <row r="2078">
          <cell r="B2078">
            <v>28571</v>
          </cell>
          <cell r="C2078">
            <v>28955</v>
          </cell>
          <cell r="D2078">
            <v>2609.33</v>
          </cell>
          <cell r="E2078">
            <v>2603.7399999999998</v>
          </cell>
          <cell r="F2078">
            <v>2604.6999999999998</v>
          </cell>
          <cell r="G2078">
            <v>2601.08</v>
          </cell>
          <cell r="H2078">
            <v>0</v>
          </cell>
          <cell r="I2078">
            <v>0.3</v>
          </cell>
          <cell r="J2078">
            <v>3</v>
          </cell>
          <cell r="K2078">
            <v>2077</v>
          </cell>
        </row>
        <row r="2079">
          <cell r="B2079">
            <v>28221</v>
          </cell>
          <cell r="C2079">
            <v>28310</v>
          </cell>
          <cell r="D2079">
            <v>2603.29</v>
          </cell>
          <cell r="E2079">
            <v>2603.29</v>
          </cell>
          <cell r="F2079">
            <v>2601.5</v>
          </cell>
          <cell r="G2079">
            <v>2600</v>
          </cell>
          <cell r="H2079">
            <v>0</v>
          </cell>
          <cell r="I2079">
            <v>0.35</v>
          </cell>
          <cell r="J2079">
            <v>2.4</v>
          </cell>
          <cell r="K2079">
            <v>2078</v>
          </cell>
        </row>
        <row r="2080">
          <cell r="B2080">
            <v>28380</v>
          </cell>
          <cell r="C2080">
            <v>28221</v>
          </cell>
          <cell r="D2080">
            <v>2612.09</v>
          </cell>
          <cell r="E2080">
            <v>2603.29</v>
          </cell>
          <cell r="F2080">
            <v>2608.98</v>
          </cell>
          <cell r="G2080">
            <v>2601.5</v>
          </cell>
          <cell r="H2080">
            <v>0</v>
          </cell>
          <cell r="I2080">
            <v>0.3</v>
          </cell>
          <cell r="J2080">
            <v>5</v>
          </cell>
          <cell r="K2080">
            <v>2079</v>
          </cell>
        </row>
        <row r="2081">
          <cell r="B2081">
            <v>28409</v>
          </cell>
          <cell r="C2081">
            <v>28380</v>
          </cell>
          <cell r="D2081">
            <v>2608.1</v>
          </cell>
          <cell r="E2081">
            <v>2612.09</v>
          </cell>
          <cell r="F2081">
            <v>2606.5</v>
          </cell>
          <cell r="G2081">
            <v>0</v>
          </cell>
          <cell r="H2081">
            <v>0</v>
          </cell>
          <cell r="I2081">
            <v>0.23</v>
          </cell>
          <cell r="J2081">
            <v>1.5</v>
          </cell>
          <cell r="K2081">
            <v>2080</v>
          </cell>
        </row>
        <row r="2082">
          <cell r="B2082">
            <v>28936</v>
          </cell>
          <cell r="C2082">
            <v>29066</v>
          </cell>
          <cell r="D2082">
            <v>2609.15</v>
          </cell>
          <cell r="E2082">
            <v>2607.5</v>
          </cell>
          <cell r="F2082">
            <v>2607.0700000000002</v>
          </cell>
          <cell r="G2082">
            <v>2606.4899999999998</v>
          </cell>
          <cell r="H2082">
            <v>0</v>
          </cell>
          <cell r="I2082">
            <v>1.9</v>
          </cell>
          <cell r="J2082">
            <v>1.18</v>
          </cell>
          <cell r="K2082">
            <v>2081</v>
          </cell>
        </row>
        <row r="2083">
          <cell r="B2083">
            <v>29066</v>
          </cell>
          <cell r="C2083">
            <v>29390</v>
          </cell>
          <cell r="D2083">
            <v>2605.75</v>
          </cell>
          <cell r="E2083">
            <v>2605.75</v>
          </cell>
          <cell r="F2083">
            <v>2606.59</v>
          </cell>
          <cell r="G2083">
            <v>2605.56</v>
          </cell>
          <cell r="H2083">
            <v>0</v>
          </cell>
          <cell r="I2083">
            <v>1.9</v>
          </cell>
          <cell r="J2083">
            <v>1.02</v>
          </cell>
          <cell r="K2083">
            <v>2082</v>
          </cell>
        </row>
        <row r="2084">
          <cell r="B2084">
            <v>28640</v>
          </cell>
          <cell r="C2084">
            <v>28723</v>
          </cell>
          <cell r="D2084">
            <v>2614.64</v>
          </cell>
          <cell r="E2084">
            <v>2612.3000000000002</v>
          </cell>
          <cell r="F2084">
            <v>2612.0300000000002</v>
          </cell>
          <cell r="G2084">
            <v>2611.67</v>
          </cell>
          <cell r="H2084">
            <v>0</v>
          </cell>
          <cell r="I2084">
            <v>1.9</v>
          </cell>
          <cell r="J2084">
            <v>1.38</v>
          </cell>
          <cell r="K2084">
            <v>2083</v>
          </cell>
        </row>
        <row r="2085">
          <cell r="B2085">
            <v>28723</v>
          </cell>
          <cell r="C2085">
            <v>28803</v>
          </cell>
          <cell r="D2085">
            <v>2612.3000000000002</v>
          </cell>
          <cell r="E2085">
            <v>2610.8000000000002</v>
          </cell>
          <cell r="F2085">
            <v>2610.4699999999998</v>
          </cell>
          <cell r="G2085">
            <v>2610.16</v>
          </cell>
          <cell r="H2085">
            <v>0</v>
          </cell>
          <cell r="I2085">
            <v>1.9</v>
          </cell>
          <cell r="J2085">
            <v>1.23</v>
          </cell>
          <cell r="K2085">
            <v>2084</v>
          </cell>
        </row>
        <row r="2086">
          <cell r="B2086">
            <v>28803</v>
          </cell>
          <cell r="C2086">
            <v>28936</v>
          </cell>
          <cell r="D2086">
            <v>2610.8000000000002</v>
          </cell>
          <cell r="E2086">
            <v>2609.15</v>
          </cell>
          <cell r="F2086">
            <v>2608.9299999999998</v>
          </cell>
          <cell r="G2086">
            <v>2608.62</v>
          </cell>
          <cell r="H2086">
            <v>0</v>
          </cell>
          <cell r="I2086">
            <v>1.9</v>
          </cell>
          <cell r="J2086">
            <v>0.77</v>
          </cell>
          <cell r="K2086">
            <v>2085</v>
          </cell>
        </row>
        <row r="2087">
          <cell r="B2087">
            <v>29606</v>
          </cell>
          <cell r="C2087">
            <v>29651</v>
          </cell>
          <cell r="D2087">
            <v>2617.6</v>
          </cell>
          <cell r="E2087">
            <v>2617.5700000000002</v>
          </cell>
          <cell r="F2087">
            <v>0</v>
          </cell>
          <cell r="G2087">
            <v>2615.0700000000002</v>
          </cell>
          <cell r="H2087">
            <v>0</v>
          </cell>
          <cell r="I2087">
            <v>0</v>
          </cell>
          <cell r="J2087">
            <v>0</v>
          </cell>
          <cell r="K2087">
            <v>2086</v>
          </cell>
        </row>
        <row r="2088">
          <cell r="B2088">
            <v>28585</v>
          </cell>
          <cell r="C2088">
            <v>28640</v>
          </cell>
          <cell r="D2088">
            <v>2617.1999999999998</v>
          </cell>
          <cell r="E2088">
            <v>2614.64</v>
          </cell>
          <cell r="F2088">
            <v>2613.5300000000002</v>
          </cell>
          <cell r="G2088">
            <v>2613.33</v>
          </cell>
          <cell r="H2088">
            <v>0</v>
          </cell>
          <cell r="I2088">
            <v>1.9</v>
          </cell>
          <cell r="J2088">
            <v>0.73</v>
          </cell>
          <cell r="K2088">
            <v>2087</v>
          </cell>
        </row>
        <row r="2089">
          <cell r="B2089">
            <v>28566</v>
          </cell>
          <cell r="C2089">
            <v>28581</v>
          </cell>
          <cell r="D2089">
            <v>2619.0300000000002</v>
          </cell>
          <cell r="E2089">
            <v>0</v>
          </cell>
          <cell r="F2089">
            <v>2614.08</v>
          </cell>
          <cell r="G2089">
            <v>2613.79</v>
          </cell>
          <cell r="H2089">
            <v>0</v>
          </cell>
          <cell r="I2089">
            <v>0</v>
          </cell>
          <cell r="J2089">
            <v>0</v>
          </cell>
          <cell r="K2089">
            <v>2088</v>
          </cell>
        </row>
        <row r="2090">
          <cell r="B2090">
            <v>28581</v>
          </cell>
          <cell r="C2090">
            <v>28585</v>
          </cell>
          <cell r="D2090">
            <v>0</v>
          </cell>
          <cell r="E2090">
            <v>2617.1999999999998</v>
          </cell>
          <cell r="F2090">
            <v>2613.79</v>
          </cell>
          <cell r="G2090">
            <v>2613.5300000000002</v>
          </cell>
          <cell r="H2090">
            <v>0</v>
          </cell>
          <cell r="I2090">
            <v>1.9</v>
          </cell>
          <cell r="J2090">
            <v>1.18</v>
          </cell>
          <cell r="K2090">
            <v>2089</v>
          </cell>
        </row>
        <row r="2091">
          <cell r="B2091">
            <v>26513</v>
          </cell>
          <cell r="C2091">
            <v>26340</v>
          </cell>
          <cell r="D2091">
            <v>2582.84</v>
          </cell>
          <cell r="E2091">
            <v>2582.44</v>
          </cell>
          <cell r="F2091">
            <v>2581.59</v>
          </cell>
          <cell r="G2091">
            <v>2581.11</v>
          </cell>
          <cell r="H2091">
            <v>0</v>
          </cell>
          <cell r="I2091">
            <v>0.53</v>
          </cell>
          <cell r="J2091">
            <v>0.4</v>
          </cell>
          <cell r="K2091">
            <v>2090</v>
          </cell>
        </row>
        <row r="2092">
          <cell r="B2092">
            <v>26713</v>
          </cell>
          <cell r="C2092">
            <v>26513</v>
          </cell>
          <cell r="D2092">
            <v>2583.35</v>
          </cell>
          <cell r="E2092">
            <v>2582.84</v>
          </cell>
          <cell r="F2092">
            <v>2582.12</v>
          </cell>
          <cell r="G2092">
            <v>2581.58</v>
          </cell>
          <cell r="H2092">
            <v>0</v>
          </cell>
          <cell r="I2092">
            <v>0.38</v>
          </cell>
          <cell r="J2092">
            <v>0.42</v>
          </cell>
          <cell r="K2092">
            <v>2091</v>
          </cell>
        </row>
        <row r="2093">
          <cell r="B2093">
            <v>26524</v>
          </cell>
          <cell r="C2093">
            <v>26394</v>
          </cell>
          <cell r="D2093">
            <v>2582.67</v>
          </cell>
          <cell r="E2093">
            <v>2582.38</v>
          </cell>
          <cell r="F2093">
            <v>2581.35</v>
          </cell>
          <cell r="G2093">
            <v>2580.9699999999998</v>
          </cell>
          <cell r="H2093">
            <v>0</v>
          </cell>
          <cell r="I2093">
            <v>0.4</v>
          </cell>
          <cell r="J2093">
            <v>0.4</v>
          </cell>
          <cell r="K2093">
            <v>2092</v>
          </cell>
        </row>
        <row r="2094">
          <cell r="B2094">
            <v>26654</v>
          </cell>
          <cell r="C2094">
            <v>26524</v>
          </cell>
          <cell r="D2094">
            <v>2582.96</v>
          </cell>
          <cell r="E2094">
            <v>2582.67</v>
          </cell>
          <cell r="F2094">
            <v>2581.69</v>
          </cell>
          <cell r="G2094">
            <v>2581.31</v>
          </cell>
          <cell r="H2094">
            <v>0</v>
          </cell>
          <cell r="I2094">
            <v>0.38</v>
          </cell>
          <cell r="J2094">
            <v>0.44</v>
          </cell>
          <cell r="K2094">
            <v>2093</v>
          </cell>
        </row>
        <row r="2095">
          <cell r="B2095">
            <v>26793</v>
          </cell>
          <cell r="C2095">
            <v>26654</v>
          </cell>
          <cell r="D2095">
            <v>2583.23</v>
          </cell>
          <cell r="E2095">
            <v>2582.96</v>
          </cell>
          <cell r="F2095">
            <v>2582.0700000000002</v>
          </cell>
          <cell r="G2095">
            <v>2581.7399999999998</v>
          </cell>
          <cell r="H2095">
            <v>0</v>
          </cell>
          <cell r="I2095">
            <v>0.35</v>
          </cell>
          <cell r="J2095">
            <v>0.4</v>
          </cell>
          <cell r="K2095">
            <v>2094</v>
          </cell>
        </row>
        <row r="2096">
          <cell r="B2096">
            <v>26713</v>
          </cell>
          <cell r="C2096">
            <v>26793</v>
          </cell>
          <cell r="D2096">
            <v>2583.35</v>
          </cell>
          <cell r="E2096">
            <v>2583.23</v>
          </cell>
          <cell r="F2096">
            <v>2581.8000000000002</v>
          </cell>
          <cell r="G2096">
            <v>2581.64</v>
          </cell>
          <cell r="H2096">
            <v>0</v>
          </cell>
          <cell r="I2096">
            <v>0.75</v>
          </cell>
          <cell r="J2096">
            <v>0.6</v>
          </cell>
          <cell r="K2096">
            <v>2095</v>
          </cell>
        </row>
        <row r="2097">
          <cell r="B2097">
            <v>26438</v>
          </cell>
          <cell r="C2097">
            <v>26713</v>
          </cell>
          <cell r="D2097">
            <v>2583.7600000000002</v>
          </cell>
          <cell r="E2097">
            <v>2583.35</v>
          </cell>
          <cell r="F2097">
            <v>2582.08</v>
          </cell>
          <cell r="G2097">
            <v>2581.6999999999998</v>
          </cell>
          <cell r="H2097">
            <v>0</v>
          </cell>
          <cell r="I2097">
            <v>0.6</v>
          </cell>
          <cell r="J2097">
            <v>0.4</v>
          </cell>
          <cell r="K2097">
            <v>2096</v>
          </cell>
        </row>
        <row r="2098">
          <cell r="B2098">
            <v>26256</v>
          </cell>
          <cell r="C2098">
            <v>26062</v>
          </cell>
          <cell r="D2098">
            <v>0</v>
          </cell>
          <cell r="E2098">
            <v>2582.1999999999998</v>
          </cell>
          <cell r="F2098">
            <v>2581.59</v>
          </cell>
          <cell r="G2098">
            <v>2580.8200000000002</v>
          </cell>
          <cell r="H2098">
            <v>0</v>
          </cell>
          <cell r="I2098">
            <v>0.45</v>
          </cell>
          <cell r="J2098">
            <v>0.6</v>
          </cell>
          <cell r="K2098">
            <v>2097</v>
          </cell>
        </row>
        <row r="2099">
          <cell r="B2099">
            <v>26438</v>
          </cell>
          <cell r="C2099">
            <v>26256</v>
          </cell>
          <cell r="D2099">
            <v>2583.7600000000002</v>
          </cell>
          <cell r="E2099">
            <v>0</v>
          </cell>
          <cell r="F2099">
            <v>2582.5</v>
          </cell>
          <cell r="G2099">
            <v>2581.59</v>
          </cell>
          <cell r="H2099">
            <v>0</v>
          </cell>
          <cell r="I2099">
            <v>0.35</v>
          </cell>
          <cell r="J2099">
            <v>0.7</v>
          </cell>
          <cell r="K2099">
            <v>2098</v>
          </cell>
        </row>
        <row r="2100">
          <cell r="B2100">
            <v>26659</v>
          </cell>
          <cell r="C2100">
            <v>26438</v>
          </cell>
          <cell r="D2100">
            <v>2584.88</v>
          </cell>
          <cell r="E2100">
            <v>2583.7600000000002</v>
          </cell>
          <cell r="F2100">
            <v>2583.02</v>
          </cell>
          <cell r="G2100">
            <v>2582.08</v>
          </cell>
          <cell r="H2100">
            <v>0</v>
          </cell>
          <cell r="I2100">
            <v>0.53</v>
          </cell>
          <cell r="J2100">
            <v>0.7</v>
          </cell>
          <cell r="K2100">
            <v>2099</v>
          </cell>
        </row>
        <row r="2101">
          <cell r="B2101">
            <v>26654</v>
          </cell>
          <cell r="C2101">
            <v>26883</v>
          </cell>
          <cell r="D2101">
            <v>2582.96</v>
          </cell>
          <cell r="E2101">
            <v>2582.31</v>
          </cell>
          <cell r="F2101">
            <v>2581.69</v>
          </cell>
          <cell r="G2101">
            <v>2581.0500000000002</v>
          </cell>
          <cell r="H2101">
            <v>0</v>
          </cell>
          <cell r="I2101">
            <v>0.3</v>
          </cell>
          <cell r="J2101">
            <v>0.84</v>
          </cell>
          <cell r="K2101">
            <v>2100</v>
          </cell>
        </row>
        <row r="2102">
          <cell r="B2102">
            <v>26641</v>
          </cell>
          <cell r="C2102">
            <v>27004</v>
          </cell>
          <cell r="D2102">
            <v>2582.94</v>
          </cell>
          <cell r="E2102">
            <v>2581.54</v>
          </cell>
          <cell r="F2102">
            <v>2581.75</v>
          </cell>
          <cell r="G2102">
            <v>2580.2600000000002</v>
          </cell>
          <cell r="H2102">
            <v>0</v>
          </cell>
          <cell r="I2102">
            <v>0.35</v>
          </cell>
          <cell r="J2102">
            <v>1.2</v>
          </cell>
          <cell r="K2102">
            <v>2101</v>
          </cell>
        </row>
        <row r="2103">
          <cell r="B2103">
            <v>26995</v>
          </cell>
          <cell r="C2103">
            <v>26793</v>
          </cell>
          <cell r="D2103">
            <v>2584.1999999999998</v>
          </cell>
          <cell r="E2103">
            <v>2583.23</v>
          </cell>
          <cell r="F2103">
            <v>2582.84</v>
          </cell>
          <cell r="G2103">
            <v>2581.64</v>
          </cell>
          <cell r="H2103">
            <v>0</v>
          </cell>
          <cell r="I2103">
            <v>0.53</v>
          </cell>
          <cell r="J2103">
            <v>0.9</v>
          </cell>
          <cell r="K2103">
            <v>2102</v>
          </cell>
        </row>
        <row r="2104">
          <cell r="B2104">
            <v>26921</v>
          </cell>
          <cell r="C2104">
            <v>26713</v>
          </cell>
          <cell r="D2104">
            <v>2584.1999999999998</v>
          </cell>
          <cell r="E2104">
            <v>2583.35</v>
          </cell>
          <cell r="F2104">
            <v>2582.8000000000002</v>
          </cell>
          <cell r="G2104">
            <v>2581.87</v>
          </cell>
          <cell r="H2104">
            <v>0</v>
          </cell>
          <cell r="I2104">
            <v>0.6</v>
          </cell>
          <cell r="J2104">
            <v>0.7</v>
          </cell>
          <cell r="K2104">
            <v>2103</v>
          </cell>
        </row>
        <row r="2105">
          <cell r="B2105">
            <v>26876</v>
          </cell>
          <cell r="C2105">
            <v>26659</v>
          </cell>
          <cell r="D2105">
            <v>2586.87</v>
          </cell>
          <cell r="E2105">
            <v>2584.88</v>
          </cell>
          <cell r="F2105">
            <v>2585.4</v>
          </cell>
          <cell r="G2105">
            <v>2582.96</v>
          </cell>
          <cell r="H2105">
            <v>0</v>
          </cell>
          <cell r="I2105">
            <v>0.4</v>
          </cell>
          <cell r="J2105">
            <v>1.9</v>
          </cell>
          <cell r="K2105">
            <v>2104</v>
          </cell>
        </row>
        <row r="2106">
          <cell r="B2106">
            <v>26793</v>
          </cell>
          <cell r="C2106">
            <v>27025</v>
          </cell>
          <cell r="D2106">
            <v>2583.23</v>
          </cell>
          <cell r="E2106">
            <v>2582.9</v>
          </cell>
          <cell r="F2106">
            <v>2581.6999999999998</v>
          </cell>
          <cell r="G2106">
            <v>2581.31</v>
          </cell>
          <cell r="H2106">
            <v>0</v>
          </cell>
          <cell r="I2106">
            <v>0.9</v>
          </cell>
          <cell r="J2106">
            <v>0.51</v>
          </cell>
          <cell r="K2106">
            <v>2105</v>
          </cell>
        </row>
        <row r="2107">
          <cell r="B2107">
            <v>27434</v>
          </cell>
          <cell r="C2107">
            <v>27390</v>
          </cell>
          <cell r="D2107">
            <v>2581.6999999999998</v>
          </cell>
          <cell r="E2107">
            <v>0</v>
          </cell>
          <cell r="F2107">
            <v>0</v>
          </cell>
          <cell r="G2107">
            <v>0</v>
          </cell>
          <cell r="H2107">
            <v>0</v>
          </cell>
          <cell r="I2107">
            <v>0.2</v>
          </cell>
          <cell r="J2107">
            <v>0.8</v>
          </cell>
          <cell r="K2107">
            <v>2106</v>
          </cell>
        </row>
        <row r="2108">
          <cell r="B2108">
            <v>29105</v>
          </cell>
          <cell r="C2108">
            <v>28935</v>
          </cell>
          <cell r="D2108">
            <v>2582.1999999999998</v>
          </cell>
          <cell r="E2108">
            <v>2581.91</v>
          </cell>
          <cell r="F2108">
            <v>2580.65</v>
          </cell>
          <cell r="G2108">
            <v>2580.4699999999998</v>
          </cell>
          <cell r="H2108">
            <v>0</v>
          </cell>
          <cell r="I2108">
            <v>0.6</v>
          </cell>
          <cell r="J2108">
            <v>0.34</v>
          </cell>
          <cell r="K2108">
            <v>2107</v>
          </cell>
        </row>
        <row r="2109">
          <cell r="B2109">
            <v>28935</v>
          </cell>
          <cell r="C2109">
            <v>28725</v>
          </cell>
          <cell r="D2109">
            <v>2581.91</v>
          </cell>
          <cell r="E2109">
            <v>2581.67</v>
          </cell>
          <cell r="F2109">
            <v>2580.48</v>
          </cell>
          <cell r="G2109">
            <v>2580.31</v>
          </cell>
          <cell r="H2109">
            <v>0</v>
          </cell>
          <cell r="I2109">
            <v>0.6</v>
          </cell>
          <cell r="J2109">
            <v>0.28999999999999998</v>
          </cell>
          <cell r="K2109">
            <v>2108</v>
          </cell>
        </row>
        <row r="2110">
          <cell r="B2110">
            <v>28942</v>
          </cell>
          <cell r="C2110">
            <v>28921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  <cell r="H2110">
            <v>0</v>
          </cell>
          <cell r="I2110">
            <v>0.65</v>
          </cell>
          <cell r="J2110">
            <v>1</v>
          </cell>
          <cell r="K2110">
            <v>2109</v>
          </cell>
        </row>
        <row r="2111">
          <cell r="B2111">
            <v>28921</v>
          </cell>
          <cell r="C2111">
            <v>28900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  <cell r="H2111">
            <v>0</v>
          </cell>
          <cell r="I2111">
            <v>0.65</v>
          </cell>
          <cell r="J2111">
            <v>0</v>
          </cell>
          <cell r="K2111">
            <v>2110</v>
          </cell>
        </row>
        <row r="2112">
          <cell r="B2112">
            <v>22422</v>
          </cell>
          <cell r="C2112">
            <v>22389</v>
          </cell>
          <cell r="D2112">
            <v>2577.4499999999998</v>
          </cell>
          <cell r="E2112">
            <v>2577.58</v>
          </cell>
          <cell r="F2112">
            <v>2576.29</v>
          </cell>
          <cell r="G2112">
            <v>2576.13</v>
          </cell>
          <cell r="H2112">
            <v>0</v>
          </cell>
          <cell r="I2112">
            <v>0.2</v>
          </cell>
          <cell r="J2112">
            <v>0.6</v>
          </cell>
          <cell r="K2112">
            <v>2111</v>
          </cell>
        </row>
        <row r="2113">
          <cell r="B2113">
            <v>22389</v>
          </cell>
          <cell r="C2113">
            <v>22662</v>
          </cell>
          <cell r="D2113">
            <v>2577.58</v>
          </cell>
          <cell r="E2113">
            <v>2576.6799999999998</v>
          </cell>
          <cell r="F2113">
            <v>0</v>
          </cell>
          <cell r="G2113">
            <v>2575.1799999999998</v>
          </cell>
          <cell r="H2113">
            <v>0</v>
          </cell>
          <cell r="I2113">
            <v>0.2</v>
          </cell>
          <cell r="J2113">
            <v>1.4</v>
          </cell>
          <cell r="K2113">
            <v>2112</v>
          </cell>
        </row>
        <row r="2114">
          <cell r="B2114">
            <v>30069</v>
          </cell>
          <cell r="C2114">
            <v>30049</v>
          </cell>
          <cell r="D2114">
            <v>2643.2</v>
          </cell>
          <cell r="E2114">
            <v>2636.68</v>
          </cell>
          <cell r="F2114">
            <v>2641.33</v>
          </cell>
          <cell r="G2114">
            <v>2635.64</v>
          </cell>
          <cell r="H2114">
            <v>0</v>
          </cell>
          <cell r="I2114">
            <v>0.2</v>
          </cell>
          <cell r="J2114">
            <v>13</v>
          </cell>
          <cell r="K2114">
            <v>2113</v>
          </cell>
        </row>
        <row r="2115">
          <cell r="B2115">
            <v>27936</v>
          </cell>
          <cell r="C2115">
            <v>27908</v>
          </cell>
          <cell r="D2115">
            <v>0</v>
          </cell>
          <cell r="E2115">
            <v>0</v>
          </cell>
          <cell r="F2115">
            <v>2580.36</v>
          </cell>
          <cell r="G2115">
            <v>0</v>
          </cell>
          <cell r="H2115">
            <v>2.7</v>
          </cell>
          <cell r="I2115">
            <v>1.6</v>
          </cell>
          <cell r="J2115">
            <v>0.3</v>
          </cell>
          <cell r="K2115">
            <v>2114</v>
          </cell>
        </row>
        <row r="2116">
          <cell r="B2116">
            <v>26724</v>
          </cell>
          <cell r="C2116">
            <v>26648</v>
          </cell>
          <cell r="D2116">
            <v>0</v>
          </cell>
          <cell r="E2116">
            <v>0</v>
          </cell>
          <cell r="F2116">
            <v>2577.5100000000002</v>
          </cell>
          <cell r="G2116">
            <v>2577.4699999999998</v>
          </cell>
          <cell r="H2116">
            <v>2</v>
          </cell>
          <cell r="I2116">
            <v>1.2</v>
          </cell>
          <cell r="J2116">
            <v>0</v>
          </cell>
          <cell r="K2116">
            <v>2115</v>
          </cell>
        </row>
        <row r="2117">
          <cell r="B2117" t="str">
            <v>12I</v>
          </cell>
          <cell r="C2117">
            <v>28508</v>
          </cell>
          <cell r="D2117">
            <v>2589.14</v>
          </cell>
          <cell r="E2117">
            <v>0</v>
          </cell>
          <cell r="F2117">
            <v>2586.4299999999998</v>
          </cell>
          <cell r="G2117">
            <v>0</v>
          </cell>
          <cell r="H2117">
            <v>0</v>
          </cell>
          <cell r="I2117">
            <v>0.8</v>
          </cell>
          <cell r="J2117">
            <v>1.19</v>
          </cell>
          <cell r="K2117">
            <v>2116</v>
          </cell>
        </row>
        <row r="2118">
          <cell r="B2118">
            <v>28508</v>
          </cell>
          <cell r="C2118">
            <v>28308</v>
          </cell>
          <cell r="D2118">
            <v>2587.1799999999998</v>
          </cell>
          <cell r="E2118">
            <v>2585.2600000000002</v>
          </cell>
          <cell r="F2118">
            <v>2584.85</v>
          </cell>
          <cell r="G2118">
            <v>2582.7399999999998</v>
          </cell>
          <cell r="H2118">
            <v>0</v>
          </cell>
          <cell r="I2118">
            <v>0.4</v>
          </cell>
          <cell r="J2118">
            <v>1.22</v>
          </cell>
          <cell r="K2118">
            <v>2117</v>
          </cell>
        </row>
        <row r="2119">
          <cell r="B2119">
            <v>28308</v>
          </cell>
          <cell r="C2119" t="str">
            <v>18I</v>
          </cell>
          <cell r="D2119">
            <v>2585.2600000000002</v>
          </cell>
          <cell r="E2119">
            <v>2584</v>
          </cell>
          <cell r="F2119">
            <v>2582.75</v>
          </cell>
          <cell r="G2119">
            <v>2582.15</v>
          </cell>
          <cell r="H2119">
            <v>0</v>
          </cell>
          <cell r="I2119">
            <v>0.4</v>
          </cell>
          <cell r="J2119">
            <v>1.27</v>
          </cell>
          <cell r="K2119">
            <v>2118</v>
          </cell>
        </row>
        <row r="2120">
          <cell r="B2120">
            <v>26926</v>
          </cell>
          <cell r="C2120">
            <v>26851</v>
          </cell>
          <cell r="D2120">
            <v>0</v>
          </cell>
          <cell r="E2120">
            <v>0</v>
          </cell>
          <cell r="F2120">
            <v>2578.1999999999998</v>
          </cell>
          <cell r="G2120">
            <v>0</v>
          </cell>
          <cell r="H2120">
            <v>0</v>
          </cell>
          <cell r="I2120">
            <v>0</v>
          </cell>
          <cell r="J2120">
            <v>0</v>
          </cell>
          <cell r="K2120">
            <v>2119</v>
          </cell>
        </row>
        <row r="2121">
          <cell r="B2121">
            <v>28449</v>
          </cell>
          <cell r="C2121">
            <v>28310</v>
          </cell>
          <cell r="D2121">
            <v>2609.9899999999998</v>
          </cell>
          <cell r="E2121">
            <v>2603.29</v>
          </cell>
          <cell r="F2121">
            <v>2607.23</v>
          </cell>
          <cell r="G2121">
            <v>2601</v>
          </cell>
          <cell r="H2121">
            <v>0</v>
          </cell>
          <cell r="I2121">
            <v>0.23</v>
          </cell>
          <cell r="J2121">
            <v>7.5</v>
          </cell>
          <cell r="K2121">
            <v>2120</v>
          </cell>
        </row>
        <row r="2122">
          <cell r="B2122">
            <v>28310</v>
          </cell>
          <cell r="C2122">
            <v>28554</v>
          </cell>
          <cell r="D2122">
            <v>2603.29</v>
          </cell>
          <cell r="E2122">
            <v>2601.4299999999998</v>
          </cell>
          <cell r="F2122">
            <v>0</v>
          </cell>
          <cell r="G2122">
            <v>0</v>
          </cell>
          <cell r="H2122">
            <v>0</v>
          </cell>
          <cell r="I2122">
            <v>0.4</v>
          </cell>
          <cell r="J2122">
            <v>2.2999999999999998</v>
          </cell>
          <cell r="K2122">
            <v>2121</v>
          </cell>
        </row>
        <row r="2123">
          <cell r="B2123">
            <v>28866</v>
          </cell>
          <cell r="C2123">
            <v>28827</v>
          </cell>
          <cell r="D2123">
            <v>2652.88</v>
          </cell>
          <cell r="E2123">
            <v>2647.37</v>
          </cell>
          <cell r="F2123">
            <v>2648.51</v>
          </cell>
          <cell r="G2123">
            <v>2646</v>
          </cell>
          <cell r="H2123">
            <v>0</v>
          </cell>
          <cell r="I2123">
            <v>0.53</v>
          </cell>
          <cell r="J2123">
            <v>6.03</v>
          </cell>
          <cell r="K2123">
            <v>2122</v>
          </cell>
        </row>
        <row r="2124">
          <cell r="B2124">
            <v>29383</v>
          </cell>
          <cell r="C2124">
            <v>29330</v>
          </cell>
          <cell r="D2124">
            <v>2704.16</v>
          </cell>
          <cell r="E2124">
            <v>2701.06</v>
          </cell>
          <cell r="F2124">
            <v>0</v>
          </cell>
          <cell r="G2124">
            <v>2599.64</v>
          </cell>
          <cell r="H2124">
            <v>0</v>
          </cell>
          <cell r="I2124">
            <v>0.3</v>
          </cell>
          <cell r="J2124">
            <v>10</v>
          </cell>
          <cell r="K2124">
            <v>2123</v>
          </cell>
        </row>
        <row r="2125">
          <cell r="B2125">
            <v>29042</v>
          </cell>
          <cell r="C2125">
            <v>28974</v>
          </cell>
          <cell r="D2125">
            <v>2676.98</v>
          </cell>
          <cell r="E2125">
            <v>2675.12</v>
          </cell>
          <cell r="F2125">
            <v>2575.71</v>
          </cell>
          <cell r="G2125">
            <v>2673.85</v>
          </cell>
          <cell r="H2125">
            <v>0</v>
          </cell>
          <cell r="I2125">
            <v>0.4</v>
          </cell>
          <cell r="J2125">
            <v>6.3</v>
          </cell>
          <cell r="K2125">
            <v>2124</v>
          </cell>
        </row>
        <row r="2126">
          <cell r="B2126">
            <v>28455</v>
          </cell>
          <cell r="C2126">
            <v>28320</v>
          </cell>
          <cell r="D2126">
            <v>2641.53</v>
          </cell>
          <cell r="E2126">
            <v>2634.93</v>
          </cell>
          <cell r="F2126">
            <v>2639.54</v>
          </cell>
          <cell r="G2126">
            <v>2632.92</v>
          </cell>
          <cell r="H2126">
            <v>0</v>
          </cell>
          <cell r="I2126">
            <v>0.23</v>
          </cell>
          <cell r="J2126">
            <v>14</v>
          </cell>
          <cell r="K2126">
            <v>2125</v>
          </cell>
        </row>
        <row r="2127">
          <cell r="B2127">
            <v>28688</v>
          </cell>
          <cell r="C2127">
            <v>28633</v>
          </cell>
          <cell r="D2127">
            <v>2651.11</v>
          </cell>
          <cell r="E2127">
            <v>2642.2</v>
          </cell>
          <cell r="F2127">
            <v>2649.77</v>
          </cell>
          <cell r="G2127">
            <v>2640.76</v>
          </cell>
          <cell r="H2127">
            <v>0</v>
          </cell>
          <cell r="I2127">
            <v>0.2</v>
          </cell>
          <cell r="J2127">
            <v>15.19</v>
          </cell>
          <cell r="K2127">
            <v>2126</v>
          </cell>
        </row>
        <row r="2128">
          <cell r="B2128">
            <v>28633</v>
          </cell>
          <cell r="C2128">
            <v>28455</v>
          </cell>
          <cell r="D2128">
            <v>2642.2</v>
          </cell>
          <cell r="E2128">
            <v>2641.53</v>
          </cell>
          <cell r="F2128">
            <v>2640.23</v>
          </cell>
          <cell r="G2128">
            <v>2639.58</v>
          </cell>
          <cell r="H2128">
            <v>0</v>
          </cell>
          <cell r="I2128">
            <v>0.23</v>
          </cell>
          <cell r="J2128">
            <v>1.02</v>
          </cell>
          <cell r="K2128">
            <v>2127</v>
          </cell>
        </row>
        <row r="2129">
          <cell r="B2129">
            <v>28080</v>
          </cell>
          <cell r="C2129">
            <v>27854</v>
          </cell>
          <cell r="D2129">
            <v>2629</v>
          </cell>
          <cell r="E2129">
            <v>2621.2399999999998</v>
          </cell>
          <cell r="F2129">
            <v>2627.64</v>
          </cell>
          <cell r="G2129">
            <v>2618.19</v>
          </cell>
          <cell r="H2129">
            <v>0</v>
          </cell>
          <cell r="I2129">
            <v>0.3</v>
          </cell>
          <cell r="J2129">
            <v>11.8</v>
          </cell>
          <cell r="K2129">
            <v>2128</v>
          </cell>
        </row>
        <row r="2130">
          <cell r="B2130">
            <v>28827</v>
          </cell>
          <cell r="C2130">
            <v>28823</v>
          </cell>
          <cell r="D2130">
            <v>2647.37</v>
          </cell>
          <cell r="E2130">
            <v>2642.82</v>
          </cell>
          <cell r="F2130">
            <v>2644.23</v>
          </cell>
          <cell r="G2130">
            <v>2641.46</v>
          </cell>
          <cell r="H2130">
            <v>0</v>
          </cell>
          <cell r="I2130">
            <v>0.53</v>
          </cell>
          <cell r="J2130">
            <v>6.52</v>
          </cell>
          <cell r="K2130">
            <v>2129</v>
          </cell>
        </row>
        <row r="2131">
          <cell r="B2131">
            <v>27874</v>
          </cell>
          <cell r="C2131">
            <v>28113</v>
          </cell>
          <cell r="D2131">
            <v>2618.77</v>
          </cell>
          <cell r="E2131">
            <v>2619.77</v>
          </cell>
          <cell r="F2131">
            <v>2617.48</v>
          </cell>
          <cell r="G2131">
            <v>2616.63</v>
          </cell>
          <cell r="H2131">
            <v>0</v>
          </cell>
          <cell r="I2131">
            <v>1.8</v>
          </cell>
          <cell r="J2131">
            <v>1.19</v>
          </cell>
          <cell r="K2131">
            <v>2130</v>
          </cell>
        </row>
        <row r="2132">
          <cell r="B2132">
            <v>28986</v>
          </cell>
          <cell r="C2132">
            <v>28928</v>
          </cell>
          <cell r="D2132">
            <v>2638.01</v>
          </cell>
          <cell r="E2132">
            <v>2634.7</v>
          </cell>
          <cell r="F2132">
            <v>2634.37</v>
          </cell>
          <cell r="G2132">
            <v>2633.38</v>
          </cell>
          <cell r="H2132">
            <v>0</v>
          </cell>
          <cell r="I2132">
            <v>0.6</v>
          </cell>
          <cell r="J2132">
            <v>4.5</v>
          </cell>
          <cell r="K2132">
            <v>2131</v>
          </cell>
        </row>
        <row r="2133">
          <cell r="B2133">
            <v>28928</v>
          </cell>
          <cell r="C2133">
            <v>28810</v>
          </cell>
          <cell r="D2133">
            <v>2634.7</v>
          </cell>
          <cell r="E2133">
            <v>2630.4</v>
          </cell>
          <cell r="F2133">
            <v>2630.86</v>
          </cell>
          <cell r="G2133">
            <v>2630.01</v>
          </cell>
          <cell r="H2133">
            <v>0</v>
          </cell>
          <cell r="I2133">
            <v>0.68</v>
          </cell>
          <cell r="J2133">
            <v>2.2999999999999998</v>
          </cell>
          <cell r="K2133">
            <v>2132</v>
          </cell>
        </row>
        <row r="2134">
          <cell r="B2134">
            <v>28810</v>
          </cell>
          <cell r="C2134">
            <v>28698</v>
          </cell>
          <cell r="D2134">
            <v>2630.4</v>
          </cell>
          <cell r="E2134">
            <v>2626.1</v>
          </cell>
          <cell r="F2134">
            <v>2626.56</v>
          </cell>
          <cell r="G2134">
            <v>2624.72</v>
          </cell>
          <cell r="H2134">
            <v>0</v>
          </cell>
          <cell r="I2134">
            <v>0.68</v>
          </cell>
          <cell r="J2134">
            <v>4.97</v>
          </cell>
          <cell r="K2134">
            <v>2133</v>
          </cell>
        </row>
        <row r="2135">
          <cell r="B2135">
            <v>28698</v>
          </cell>
          <cell r="C2135">
            <v>28612</v>
          </cell>
          <cell r="D2135">
            <v>2626.1</v>
          </cell>
          <cell r="E2135">
            <v>2623.6</v>
          </cell>
          <cell r="F2135">
            <v>2623.46</v>
          </cell>
          <cell r="G2135">
            <v>2622.23</v>
          </cell>
          <cell r="H2135">
            <v>0</v>
          </cell>
          <cell r="I2135">
            <v>0.68</v>
          </cell>
          <cell r="J2135">
            <v>5.0199999999999996</v>
          </cell>
          <cell r="K2135">
            <v>2134</v>
          </cell>
        </row>
        <row r="2136">
          <cell r="B2136">
            <v>28823</v>
          </cell>
          <cell r="C2136">
            <v>28986</v>
          </cell>
          <cell r="D2136">
            <v>2642.82</v>
          </cell>
          <cell r="E2136">
            <v>2638.01</v>
          </cell>
          <cell r="F2136">
            <v>2640.92</v>
          </cell>
          <cell r="G2136">
            <v>2636.69</v>
          </cell>
          <cell r="H2136">
            <v>0</v>
          </cell>
          <cell r="I2136">
            <v>0.6</v>
          </cell>
          <cell r="J2136">
            <v>5.01</v>
          </cell>
          <cell r="K2136">
            <v>2135</v>
          </cell>
        </row>
        <row r="2137">
          <cell r="B2137">
            <v>29575</v>
          </cell>
          <cell r="C2137">
            <v>29478</v>
          </cell>
          <cell r="D2137">
            <v>2710.33</v>
          </cell>
          <cell r="E2137">
            <v>2707.89</v>
          </cell>
          <cell r="F2137">
            <v>2709.37</v>
          </cell>
          <cell r="G2137">
            <v>2706.24</v>
          </cell>
          <cell r="H2137">
            <v>0</v>
          </cell>
          <cell r="I2137">
            <v>0.3</v>
          </cell>
          <cell r="J2137">
            <v>7</v>
          </cell>
          <cell r="K2137">
            <v>2136</v>
          </cell>
        </row>
        <row r="2138">
          <cell r="B2138">
            <v>29478</v>
          </cell>
          <cell r="C2138">
            <v>29383</v>
          </cell>
          <cell r="D2138">
            <v>2707.89</v>
          </cell>
          <cell r="E2138">
            <v>2704.16</v>
          </cell>
          <cell r="F2138">
            <v>2706.24</v>
          </cell>
          <cell r="G2138">
            <v>2702.66</v>
          </cell>
          <cell r="H2138">
            <v>0</v>
          </cell>
          <cell r="I2138">
            <v>0.3</v>
          </cell>
          <cell r="J2138">
            <v>8.9</v>
          </cell>
          <cell r="K2138">
            <v>2137</v>
          </cell>
        </row>
        <row r="2139">
          <cell r="B2139">
            <v>28974</v>
          </cell>
          <cell r="C2139">
            <v>28973</v>
          </cell>
          <cell r="D2139">
            <v>2675.12</v>
          </cell>
          <cell r="E2139">
            <v>2673.84</v>
          </cell>
          <cell r="F2139">
            <v>2673.8</v>
          </cell>
          <cell r="G2139">
            <v>2673.46</v>
          </cell>
          <cell r="H2139">
            <v>0</v>
          </cell>
          <cell r="I2139">
            <v>0.4</v>
          </cell>
          <cell r="J2139">
            <v>1.7</v>
          </cell>
          <cell r="K2139">
            <v>2138</v>
          </cell>
        </row>
        <row r="2140">
          <cell r="B2140">
            <v>28973</v>
          </cell>
          <cell r="C2140">
            <v>29109</v>
          </cell>
          <cell r="D2140">
            <v>2673.84</v>
          </cell>
          <cell r="E2140">
            <v>2668.69</v>
          </cell>
          <cell r="F2140">
            <v>2673.47</v>
          </cell>
          <cell r="G2140">
            <v>2667.31</v>
          </cell>
          <cell r="H2140">
            <v>0</v>
          </cell>
          <cell r="I2140">
            <v>0.4</v>
          </cell>
          <cell r="J2140">
            <v>7.7</v>
          </cell>
          <cell r="K2140">
            <v>2139</v>
          </cell>
        </row>
        <row r="2141">
          <cell r="B2141">
            <v>29109</v>
          </cell>
          <cell r="C2141">
            <v>29191</v>
          </cell>
          <cell r="D2141">
            <v>2668.69</v>
          </cell>
          <cell r="E2141">
            <v>2665.62</v>
          </cell>
          <cell r="F2141">
            <v>2667.33</v>
          </cell>
          <cell r="G2141">
            <v>2664.52</v>
          </cell>
          <cell r="H2141">
            <v>0</v>
          </cell>
          <cell r="I2141">
            <v>0.4</v>
          </cell>
          <cell r="J2141">
            <v>7</v>
          </cell>
          <cell r="K2141">
            <v>2140</v>
          </cell>
        </row>
        <row r="2142">
          <cell r="B2142">
            <v>28823</v>
          </cell>
          <cell r="C2142">
            <v>28594</v>
          </cell>
          <cell r="D2142">
            <v>2642.82</v>
          </cell>
          <cell r="E2142">
            <v>2635.25</v>
          </cell>
          <cell r="F2142">
            <v>2639.45</v>
          </cell>
          <cell r="G2142">
            <v>2633.86</v>
          </cell>
          <cell r="H2142">
            <v>0</v>
          </cell>
          <cell r="I2142">
            <v>0.2</v>
          </cell>
          <cell r="J2142">
            <v>8.89</v>
          </cell>
          <cell r="K2142">
            <v>2141</v>
          </cell>
        </row>
        <row r="2143">
          <cell r="B2143">
            <v>28594</v>
          </cell>
          <cell r="C2143">
            <v>28320</v>
          </cell>
          <cell r="D2143">
            <v>2635.25</v>
          </cell>
          <cell r="E2143">
            <v>2634.93</v>
          </cell>
          <cell r="F2143">
            <v>2633.88</v>
          </cell>
          <cell r="G2143">
            <v>2632.93</v>
          </cell>
          <cell r="H2143">
            <v>0</v>
          </cell>
          <cell r="I2143">
            <v>0.3</v>
          </cell>
          <cell r="J2143">
            <v>1.04</v>
          </cell>
          <cell r="K2143">
            <v>2142</v>
          </cell>
        </row>
        <row r="2144">
          <cell r="B2144">
            <v>28320</v>
          </cell>
          <cell r="C2144">
            <v>28168</v>
          </cell>
          <cell r="D2144">
            <v>2634.93</v>
          </cell>
          <cell r="E2144">
            <v>2627.88</v>
          </cell>
          <cell r="F2144">
            <v>2632.92</v>
          </cell>
          <cell r="G2144">
            <v>2626.5</v>
          </cell>
          <cell r="H2144">
            <v>0</v>
          </cell>
          <cell r="I2144">
            <v>0.3</v>
          </cell>
          <cell r="J2144">
            <v>13.8</v>
          </cell>
          <cell r="K2144">
            <v>2143</v>
          </cell>
        </row>
        <row r="2145">
          <cell r="B2145">
            <v>28168</v>
          </cell>
          <cell r="C2145">
            <v>28060</v>
          </cell>
          <cell r="D2145">
            <v>2627.88</v>
          </cell>
          <cell r="E2145">
            <v>0</v>
          </cell>
          <cell r="F2145">
            <v>2624.9</v>
          </cell>
          <cell r="G2145">
            <v>2618.36</v>
          </cell>
          <cell r="H2145">
            <v>0</v>
          </cell>
          <cell r="I2145">
            <v>0.3</v>
          </cell>
          <cell r="J2145">
            <v>13.87</v>
          </cell>
          <cell r="K2145">
            <v>2144</v>
          </cell>
        </row>
        <row r="2146">
          <cell r="B2146">
            <v>28168</v>
          </cell>
          <cell r="C2146">
            <v>28377</v>
          </cell>
          <cell r="D2146">
            <v>2627.88</v>
          </cell>
          <cell r="E2146">
            <v>2625.94</v>
          </cell>
          <cell r="F2146">
            <v>2626.45</v>
          </cell>
          <cell r="G2146">
            <v>2624.55</v>
          </cell>
          <cell r="H2146">
            <v>0</v>
          </cell>
          <cell r="I2146">
            <v>0.23</v>
          </cell>
          <cell r="J2146">
            <v>2.88</v>
          </cell>
          <cell r="K2146">
            <v>2145</v>
          </cell>
        </row>
        <row r="2147">
          <cell r="B2147">
            <v>28377</v>
          </cell>
          <cell r="C2147">
            <v>28575</v>
          </cell>
          <cell r="D2147">
            <v>2625.94</v>
          </cell>
          <cell r="E2147">
            <v>2624</v>
          </cell>
          <cell r="F2147">
            <v>2624.52</v>
          </cell>
          <cell r="G2147">
            <v>2622.61</v>
          </cell>
          <cell r="H2147">
            <v>0</v>
          </cell>
          <cell r="I2147">
            <v>0.25</v>
          </cell>
          <cell r="J2147">
            <v>2.97</v>
          </cell>
          <cell r="K2147">
            <v>2146</v>
          </cell>
        </row>
        <row r="2148">
          <cell r="B2148">
            <v>28575</v>
          </cell>
          <cell r="C2148">
            <v>28612</v>
          </cell>
          <cell r="D2148">
            <v>2624</v>
          </cell>
          <cell r="E2148">
            <v>2623.6</v>
          </cell>
          <cell r="F2148">
            <v>2622.61</v>
          </cell>
          <cell r="G2148">
            <v>2622.21</v>
          </cell>
          <cell r="H2148">
            <v>0</v>
          </cell>
          <cell r="I2148">
            <v>0.25</v>
          </cell>
          <cell r="J2148">
            <v>3.18</v>
          </cell>
          <cell r="K2148">
            <v>2147</v>
          </cell>
        </row>
        <row r="2149">
          <cell r="B2149">
            <v>28165</v>
          </cell>
          <cell r="C2149">
            <v>28376</v>
          </cell>
          <cell r="D2149">
            <v>2619.87</v>
          </cell>
          <cell r="E2149">
            <v>2619.48</v>
          </cell>
          <cell r="F2149">
            <v>2619.15</v>
          </cell>
          <cell r="G2149">
            <v>2618.52</v>
          </cell>
          <cell r="H2149">
            <v>0</v>
          </cell>
          <cell r="I2149">
            <v>0.3</v>
          </cell>
          <cell r="J2149">
            <v>0.96</v>
          </cell>
          <cell r="K2149">
            <v>2148</v>
          </cell>
        </row>
        <row r="2150">
          <cell r="B2150">
            <v>27854</v>
          </cell>
          <cell r="C2150">
            <v>27874</v>
          </cell>
          <cell r="D2150">
            <v>2621.2399999999998</v>
          </cell>
          <cell r="E2150">
            <v>0</v>
          </cell>
          <cell r="F2150">
            <v>2618.2199999999998</v>
          </cell>
          <cell r="G2150">
            <v>2617.75</v>
          </cell>
          <cell r="H2150">
            <v>0</v>
          </cell>
          <cell r="I2150">
            <v>0.35</v>
          </cell>
          <cell r="J2150">
            <v>5</v>
          </cell>
          <cell r="K2150">
            <v>2149</v>
          </cell>
        </row>
        <row r="2151">
          <cell r="B2151">
            <v>27817</v>
          </cell>
          <cell r="C2151">
            <v>27773</v>
          </cell>
          <cell r="D2151">
            <v>2624.8</v>
          </cell>
          <cell r="E2151">
            <v>2618.83</v>
          </cell>
          <cell r="F2151">
            <v>2622.88</v>
          </cell>
          <cell r="G2151">
            <v>2617.69</v>
          </cell>
          <cell r="H2151">
            <v>0</v>
          </cell>
          <cell r="I2151">
            <v>0.3</v>
          </cell>
          <cell r="J2151">
            <v>10</v>
          </cell>
          <cell r="K2151">
            <v>2150</v>
          </cell>
        </row>
        <row r="2152">
          <cell r="B2152">
            <v>27773</v>
          </cell>
          <cell r="C2152">
            <v>27767</v>
          </cell>
          <cell r="D2152">
            <v>2618.83</v>
          </cell>
          <cell r="E2152">
            <v>2618.33</v>
          </cell>
          <cell r="F2152">
            <v>2617.69</v>
          </cell>
          <cell r="G2152">
            <v>2617.64</v>
          </cell>
          <cell r="H2152">
            <v>0</v>
          </cell>
          <cell r="I2152">
            <v>0.3</v>
          </cell>
          <cell r="J2152">
            <v>0.4</v>
          </cell>
          <cell r="K2152">
            <v>2151</v>
          </cell>
        </row>
        <row r="2153">
          <cell r="B2153">
            <v>27767</v>
          </cell>
          <cell r="C2153">
            <v>28145</v>
          </cell>
          <cell r="D2153">
            <v>2618.33</v>
          </cell>
          <cell r="E2153">
            <v>2620.23</v>
          </cell>
          <cell r="F2153">
            <v>2617.64</v>
          </cell>
          <cell r="G2153">
            <v>2617.19</v>
          </cell>
          <cell r="H2153">
            <v>0</v>
          </cell>
          <cell r="I2153">
            <v>0.3</v>
          </cell>
          <cell r="J2153">
            <v>0.4</v>
          </cell>
          <cell r="K2153">
            <v>2152</v>
          </cell>
        </row>
        <row r="2154">
          <cell r="B2154">
            <v>30696</v>
          </cell>
          <cell r="C2154">
            <v>30591</v>
          </cell>
          <cell r="D2154">
            <v>2690.53</v>
          </cell>
          <cell r="E2154">
            <v>2690.17</v>
          </cell>
          <cell r="F2154">
            <v>2688.95</v>
          </cell>
          <cell r="G2154">
            <v>2688.98</v>
          </cell>
          <cell r="H2154">
            <v>0</v>
          </cell>
          <cell r="I2154">
            <v>0.2</v>
          </cell>
          <cell r="J2154">
            <v>2.4</v>
          </cell>
          <cell r="K2154">
            <v>2153</v>
          </cell>
        </row>
        <row r="2155">
          <cell r="B2155">
            <v>30591</v>
          </cell>
          <cell r="C2155">
            <v>30424</v>
          </cell>
          <cell r="D2155">
            <v>2690.17</v>
          </cell>
          <cell r="E2155">
            <v>2688.1</v>
          </cell>
          <cell r="F2155">
            <v>2688.56</v>
          </cell>
          <cell r="G2155">
            <v>2685.87</v>
          </cell>
          <cell r="H2155">
            <v>0</v>
          </cell>
          <cell r="I2155">
            <v>0.2</v>
          </cell>
          <cell r="J2155">
            <v>4.5</v>
          </cell>
          <cell r="K2155">
            <v>2154</v>
          </cell>
        </row>
        <row r="2156">
          <cell r="B2156">
            <v>30198</v>
          </cell>
          <cell r="C2156">
            <v>30424</v>
          </cell>
          <cell r="D2156">
            <v>2691.04</v>
          </cell>
          <cell r="E2156">
            <v>2688.1</v>
          </cell>
          <cell r="F2156">
            <v>2689.28</v>
          </cell>
          <cell r="G2156">
            <v>2685.87</v>
          </cell>
          <cell r="H2156">
            <v>0</v>
          </cell>
          <cell r="I2156">
            <v>0.25</v>
          </cell>
          <cell r="J2156">
            <v>4.5</v>
          </cell>
          <cell r="K2156">
            <v>2155</v>
          </cell>
        </row>
        <row r="2157">
          <cell r="B2157">
            <v>30424</v>
          </cell>
          <cell r="C2157">
            <v>30427</v>
          </cell>
          <cell r="D2157">
            <v>2688.1</v>
          </cell>
          <cell r="E2157">
            <v>2687.13</v>
          </cell>
          <cell r="F2157">
            <v>2585.87</v>
          </cell>
          <cell r="G2157">
            <v>2685.24</v>
          </cell>
          <cell r="H2157">
            <v>0</v>
          </cell>
          <cell r="I2157">
            <v>0.3</v>
          </cell>
          <cell r="J2157">
            <v>10</v>
          </cell>
          <cell r="K2157">
            <v>2156</v>
          </cell>
        </row>
        <row r="2158">
          <cell r="B2158">
            <v>30427</v>
          </cell>
          <cell r="C2158">
            <v>30512</v>
          </cell>
          <cell r="D2158">
            <v>2687.13</v>
          </cell>
          <cell r="E2158">
            <v>2685.42</v>
          </cell>
          <cell r="F2158">
            <v>2685.02</v>
          </cell>
          <cell r="G2158">
            <v>2683.44</v>
          </cell>
          <cell r="H2158">
            <v>0</v>
          </cell>
          <cell r="I2158">
            <v>0.3</v>
          </cell>
          <cell r="J2158">
            <v>4.5999999999999996</v>
          </cell>
          <cell r="K2158">
            <v>2157</v>
          </cell>
        </row>
        <row r="2159">
          <cell r="B2159">
            <v>30512</v>
          </cell>
          <cell r="C2159">
            <v>30590</v>
          </cell>
          <cell r="D2159">
            <v>2685.42</v>
          </cell>
          <cell r="E2159">
            <v>2682.04</v>
          </cell>
          <cell r="F2159">
            <v>2681.94</v>
          </cell>
          <cell r="G2159">
            <v>2680.61</v>
          </cell>
          <cell r="H2159">
            <v>0</v>
          </cell>
          <cell r="I2159">
            <v>0.3</v>
          </cell>
          <cell r="J2159">
            <v>5</v>
          </cell>
          <cell r="K2159">
            <v>2158</v>
          </cell>
        </row>
        <row r="2160">
          <cell r="B2160">
            <v>30590</v>
          </cell>
          <cell r="C2160">
            <v>30653</v>
          </cell>
          <cell r="D2160">
            <v>2682.04</v>
          </cell>
          <cell r="E2160">
            <v>2679.24</v>
          </cell>
          <cell r="F2160">
            <v>2679.95</v>
          </cell>
          <cell r="G2160">
            <v>2678.43</v>
          </cell>
          <cell r="H2160">
            <v>0</v>
          </cell>
          <cell r="I2160">
            <v>0.3</v>
          </cell>
          <cell r="J2160">
            <v>6</v>
          </cell>
          <cell r="K2160">
            <v>2159</v>
          </cell>
        </row>
        <row r="2161">
          <cell r="B2161">
            <v>30653</v>
          </cell>
          <cell r="C2161">
            <v>30614</v>
          </cell>
          <cell r="D2161">
            <v>2679.24</v>
          </cell>
          <cell r="E2161">
            <v>2677.06</v>
          </cell>
          <cell r="F2161">
            <v>2676.94</v>
          </cell>
          <cell r="G2161">
            <v>2674.28</v>
          </cell>
          <cell r="H2161">
            <v>0</v>
          </cell>
          <cell r="I2161">
            <v>0.3</v>
          </cell>
          <cell r="J2161">
            <v>11.8</v>
          </cell>
          <cell r="K2161">
            <v>2160</v>
          </cell>
        </row>
        <row r="2162">
          <cell r="B2162">
            <v>30614</v>
          </cell>
          <cell r="C2162">
            <v>30601</v>
          </cell>
          <cell r="D2162">
            <v>2677.06</v>
          </cell>
          <cell r="E2162">
            <v>2673.51</v>
          </cell>
          <cell r="F2162">
            <v>2672.28</v>
          </cell>
          <cell r="G2162">
            <v>2670.56</v>
          </cell>
          <cell r="H2162">
            <v>0</v>
          </cell>
          <cell r="I2162">
            <v>0.3</v>
          </cell>
          <cell r="J2162">
            <v>12.3</v>
          </cell>
          <cell r="K2162">
            <v>2161</v>
          </cell>
        </row>
        <row r="2163">
          <cell r="B2163">
            <v>30601</v>
          </cell>
          <cell r="C2163">
            <v>30573</v>
          </cell>
          <cell r="D2163">
            <v>2673.51</v>
          </cell>
          <cell r="E2163">
            <v>2669.43</v>
          </cell>
          <cell r="F2163">
            <v>2670.56</v>
          </cell>
          <cell r="G2163">
            <v>2666.43</v>
          </cell>
          <cell r="H2163">
            <v>0</v>
          </cell>
          <cell r="I2163">
            <v>0.3</v>
          </cell>
          <cell r="J2163">
            <v>11.6</v>
          </cell>
          <cell r="K2163">
            <v>2162</v>
          </cell>
        </row>
        <row r="2164">
          <cell r="B2164">
            <v>30704</v>
          </cell>
          <cell r="C2164">
            <v>30643</v>
          </cell>
          <cell r="D2164">
            <v>2686.96</v>
          </cell>
          <cell r="E2164">
            <v>0</v>
          </cell>
          <cell r="F2164">
            <v>2682.79</v>
          </cell>
          <cell r="G2164">
            <v>2674.42</v>
          </cell>
          <cell r="H2164">
            <v>0</v>
          </cell>
          <cell r="I2164">
            <v>0.2</v>
          </cell>
          <cell r="J2164">
            <v>16.8</v>
          </cell>
          <cell r="K2164">
            <v>2163</v>
          </cell>
        </row>
        <row r="2165">
          <cell r="B2165">
            <v>30643</v>
          </cell>
          <cell r="C2165">
            <v>30595</v>
          </cell>
          <cell r="D2165">
            <v>0</v>
          </cell>
          <cell r="E2165">
            <v>0</v>
          </cell>
          <cell r="F2165">
            <v>2672.98</v>
          </cell>
          <cell r="G2165">
            <v>0</v>
          </cell>
          <cell r="H2165">
            <v>0</v>
          </cell>
          <cell r="I2165">
            <v>0.2</v>
          </cell>
          <cell r="J2165">
            <v>14</v>
          </cell>
          <cell r="K2165">
            <v>2164</v>
          </cell>
        </row>
        <row r="2166">
          <cell r="B2166">
            <v>30242</v>
          </cell>
          <cell r="C2166">
            <v>30106</v>
          </cell>
          <cell r="D2166">
            <v>2682.07</v>
          </cell>
          <cell r="E2166">
            <v>2676.84</v>
          </cell>
          <cell r="F2166">
            <v>2680.2</v>
          </cell>
          <cell r="G2166">
            <v>2674.17</v>
          </cell>
          <cell r="H2166">
            <v>0</v>
          </cell>
          <cell r="I2166">
            <v>0.2</v>
          </cell>
          <cell r="J2166">
            <v>12</v>
          </cell>
          <cell r="K2166">
            <v>2165</v>
          </cell>
        </row>
        <row r="2167">
          <cell r="B2167">
            <v>30106</v>
          </cell>
          <cell r="C2167">
            <v>30096</v>
          </cell>
          <cell r="D2167">
            <v>2676.84</v>
          </cell>
          <cell r="E2167">
            <v>2672.58</v>
          </cell>
          <cell r="F2167">
            <v>2674.08</v>
          </cell>
          <cell r="G2167">
            <v>2670.84</v>
          </cell>
          <cell r="H2167">
            <v>0</v>
          </cell>
          <cell r="I2167">
            <v>0.2</v>
          </cell>
          <cell r="J2167">
            <v>12.4</v>
          </cell>
          <cell r="K2167">
            <v>2166</v>
          </cell>
        </row>
        <row r="2168">
          <cell r="B2168">
            <v>29819</v>
          </cell>
          <cell r="C2168">
            <v>29842</v>
          </cell>
          <cell r="D2168">
            <v>0</v>
          </cell>
          <cell r="E2168">
            <v>2670.71</v>
          </cell>
          <cell r="F2168">
            <v>2670.12</v>
          </cell>
          <cell r="G2168">
            <v>2670.05</v>
          </cell>
          <cell r="H2168">
            <v>0</v>
          </cell>
          <cell r="I2168">
            <v>0.25</v>
          </cell>
          <cell r="J2168">
            <v>1.1200000000000001</v>
          </cell>
          <cell r="K2168">
            <v>2167</v>
          </cell>
        </row>
        <row r="2169">
          <cell r="B2169">
            <v>29842</v>
          </cell>
          <cell r="C2169">
            <v>30096</v>
          </cell>
          <cell r="D2169">
            <v>2670.71</v>
          </cell>
          <cell r="E2169">
            <v>2672.58</v>
          </cell>
          <cell r="F2169">
            <v>2669.68</v>
          </cell>
          <cell r="G2169">
            <v>2669.06</v>
          </cell>
          <cell r="H2169">
            <v>0</v>
          </cell>
          <cell r="I2169">
            <v>0.35</v>
          </cell>
          <cell r="J2169">
            <v>0.7</v>
          </cell>
          <cell r="K2169">
            <v>2168</v>
          </cell>
        </row>
        <row r="2170">
          <cell r="B2170">
            <v>30096</v>
          </cell>
          <cell r="C2170">
            <v>30380</v>
          </cell>
          <cell r="D2170">
            <v>2672.58</v>
          </cell>
          <cell r="E2170">
            <v>2665.95</v>
          </cell>
          <cell r="F2170">
            <v>2668.54</v>
          </cell>
          <cell r="G2170">
            <v>2664.89</v>
          </cell>
          <cell r="H2170">
            <v>0</v>
          </cell>
          <cell r="I2170">
            <v>0.35</v>
          </cell>
          <cell r="J2170">
            <v>3.5</v>
          </cell>
          <cell r="K2170">
            <v>2169</v>
          </cell>
        </row>
        <row r="2171">
          <cell r="B2171">
            <v>28552</v>
          </cell>
          <cell r="C2171">
            <v>28596</v>
          </cell>
          <cell r="D2171">
            <v>2671.02</v>
          </cell>
          <cell r="E2171">
            <v>2665.97</v>
          </cell>
          <cell r="F2171">
            <v>2667.22</v>
          </cell>
          <cell r="G2171">
            <v>2664.59</v>
          </cell>
          <cell r="H2171">
            <v>0</v>
          </cell>
          <cell r="I2171">
            <v>0.45</v>
          </cell>
          <cell r="J2171">
            <v>7.61</v>
          </cell>
          <cell r="K2171">
            <v>2170</v>
          </cell>
        </row>
        <row r="2172">
          <cell r="B2172">
            <v>28833</v>
          </cell>
          <cell r="C2172">
            <v>28885</v>
          </cell>
          <cell r="D2172">
            <v>2661.93</v>
          </cell>
          <cell r="E2172">
            <v>2661.53</v>
          </cell>
          <cell r="F2172">
            <v>2660.53</v>
          </cell>
          <cell r="G2172">
            <v>2659.54</v>
          </cell>
          <cell r="H2172">
            <v>0</v>
          </cell>
          <cell r="I2172">
            <v>0.53</v>
          </cell>
          <cell r="J2172">
            <v>4.95</v>
          </cell>
          <cell r="K2172">
            <v>2171</v>
          </cell>
        </row>
        <row r="2173">
          <cell r="B2173">
            <v>28885</v>
          </cell>
          <cell r="C2173">
            <v>28906</v>
          </cell>
          <cell r="D2173">
            <v>2661.53</v>
          </cell>
          <cell r="E2173">
            <v>2658.4</v>
          </cell>
          <cell r="F2173">
            <v>2656.48</v>
          </cell>
          <cell r="G2173">
            <v>2654.04</v>
          </cell>
          <cell r="H2173">
            <v>0</v>
          </cell>
          <cell r="I2173">
            <v>0.53</v>
          </cell>
          <cell r="J2173">
            <v>5.19</v>
          </cell>
          <cell r="K2173">
            <v>2172</v>
          </cell>
        </row>
        <row r="2174">
          <cell r="B2174">
            <v>28906</v>
          </cell>
          <cell r="C2174">
            <v>28866</v>
          </cell>
          <cell r="D2174">
            <v>2658.4</v>
          </cell>
          <cell r="E2174">
            <v>2652.88</v>
          </cell>
          <cell r="F2174">
            <v>2654.01</v>
          </cell>
          <cell r="G2174">
            <v>2651.52</v>
          </cell>
          <cell r="H2174">
            <v>0</v>
          </cell>
          <cell r="I2174">
            <v>0.53</v>
          </cell>
          <cell r="J2174">
            <v>5.99</v>
          </cell>
          <cell r="K2174">
            <v>2173</v>
          </cell>
        </row>
        <row r="2175">
          <cell r="B2175">
            <v>29330</v>
          </cell>
          <cell r="C2175">
            <v>29340</v>
          </cell>
          <cell r="D2175">
            <v>2701.06</v>
          </cell>
          <cell r="E2175">
            <v>2699.52</v>
          </cell>
          <cell r="F2175">
            <v>2699.64</v>
          </cell>
          <cell r="G2175">
            <v>2699.46</v>
          </cell>
          <cell r="H2175">
            <v>0</v>
          </cell>
          <cell r="I2175">
            <v>0.3</v>
          </cell>
          <cell r="J2175">
            <v>6</v>
          </cell>
          <cell r="K2175">
            <v>2174</v>
          </cell>
        </row>
        <row r="2176">
          <cell r="B2176">
            <v>29399</v>
          </cell>
          <cell r="C2176">
            <v>29327</v>
          </cell>
          <cell r="D2176">
            <v>2691.24</v>
          </cell>
          <cell r="E2176">
            <v>2686.34</v>
          </cell>
          <cell r="F2176">
            <v>2689.68</v>
          </cell>
          <cell r="G2176">
            <v>2684.48</v>
          </cell>
          <cell r="H2176">
            <v>0</v>
          </cell>
          <cell r="I2176">
            <v>0.3</v>
          </cell>
          <cell r="J2176">
            <v>6.9</v>
          </cell>
          <cell r="K2176">
            <v>2175</v>
          </cell>
        </row>
        <row r="2177">
          <cell r="B2177">
            <v>29340</v>
          </cell>
          <cell r="C2177">
            <v>29382</v>
          </cell>
          <cell r="D2177">
            <v>2699.52</v>
          </cell>
          <cell r="E2177">
            <v>2695.44</v>
          </cell>
          <cell r="F2177">
            <v>2698.4</v>
          </cell>
          <cell r="G2177">
            <v>2693.96</v>
          </cell>
          <cell r="H2177">
            <v>0</v>
          </cell>
          <cell r="I2177">
            <v>0.3</v>
          </cell>
          <cell r="J2177">
            <v>9.8000000000000007</v>
          </cell>
          <cell r="K2177">
            <v>2176</v>
          </cell>
        </row>
        <row r="2178">
          <cell r="B2178">
            <v>29382</v>
          </cell>
          <cell r="C2178">
            <v>29327</v>
          </cell>
          <cell r="D2178">
            <v>2695.44</v>
          </cell>
          <cell r="E2178">
            <v>2686.34</v>
          </cell>
          <cell r="F2178">
            <v>2694.03</v>
          </cell>
          <cell r="G2178">
            <v>2685.95</v>
          </cell>
          <cell r="H2178">
            <v>0</v>
          </cell>
          <cell r="I2178">
            <v>0.3</v>
          </cell>
          <cell r="J2178">
            <v>11</v>
          </cell>
          <cell r="K2178">
            <v>2177</v>
          </cell>
        </row>
        <row r="2179">
          <cell r="B2179">
            <v>29327</v>
          </cell>
          <cell r="C2179">
            <v>29233</v>
          </cell>
          <cell r="D2179">
            <v>2686.34</v>
          </cell>
          <cell r="E2179">
            <v>2681.76</v>
          </cell>
          <cell r="F2179">
            <v>2684.48</v>
          </cell>
          <cell r="G2179">
            <v>2680.34</v>
          </cell>
          <cell r="H2179">
            <v>0</v>
          </cell>
          <cell r="I2179">
            <v>0.35</v>
          </cell>
          <cell r="J2179">
            <v>6.3</v>
          </cell>
          <cell r="K2179">
            <v>2178</v>
          </cell>
        </row>
        <row r="2180">
          <cell r="B2180">
            <v>29233</v>
          </cell>
          <cell r="C2180">
            <v>29164</v>
          </cell>
          <cell r="D2180">
            <v>2681.76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  <cell r="I2180">
            <v>0.4</v>
          </cell>
          <cell r="J2180">
            <v>5</v>
          </cell>
          <cell r="K2180">
            <v>2179</v>
          </cell>
        </row>
        <row r="2181">
          <cell r="B2181">
            <v>29164</v>
          </cell>
          <cell r="C2181">
            <v>29042</v>
          </cell>
          <cell r="D2181">
            <v>0</v>
          </cell>
          <cell r="E2181">
            <v>2676.98</v>
          </cell>
          <cell r="F2181">
            <v>0</v>
          </cell>
          <cell r="G2181">
            <v>2675.7</v>
          </cell>
          <cell r="H2181">
            <v>0</v>
          </cell>
          <cell r="I2181">
            <v>0.4</v>
          </cell>
          <cell r="J2181">
            <v>6.5</v>
          </cell>
          <cell r="K2181">
            <v>2180</v>
          </cell>
        </row>
        <row r="2182">
          <cell r="B2182">
            <v>29039</v>
          </cell>
          <cell r="C2182">
            <v>28687</v>
          </cell>
          <cell r="D2182">
            <v>2689.47</v>
          </cell>
          <cell r="E2182">
            <v>2688.18</v>
          </cell>
          <cell r="F2182">
            <v>2686.62</v>
          </cell>
          <cell r="G2182">
            <v>2684.24</v>
          </cell>
          <cell r="H2182">
            <v>0</v>
          </cell>
          <cell r="I2182">
            <v>0.38</v>
          </cell>
          <cell r="J2182">
            <v>2.38</v>
          </cell>
          <cell r="K2182">
            <v>2181</v>
          </cell>
        </row>
        <row r="2183">
          <cell r="B2183">
            <v>29496</v>
          </cell>
          <cell r="C2183">
            <v>29380</v>
          </cell>
          <cell r="D2183">
            <v>2689.35</v>
          </cell>
          <cell r="E2183">
            <v>2689</v>
          </cell>
          <cell r="F2183">
            <v>2687.99</v>
          </cell>
          <cell r="G2183">
            <v>2687.58</v>
          </cell>
          <cell r="H2183">
            <v>0</v>
          </cell>
          <cell r="I2183">
            <v>0.3</v>
          </cell>
          <cell r="J2183">
            <v>1.1599999999999999</v>
          </cell>
          <cell r="K2183">
            <v>2182</v>
          </cell>
        </row>
        <row r="2184">
          <cell r="B2184">
            <v>29380</v>
          </cell>
          <cell r="C2184">
            <v>29039</v>
          </cell>
          <cell r="D2184">
            <v>2689</v>
          </cell>
          <cell r="E2184">
            <v>2689.47</v>
          </cell>
          <cell r="F2184">
            <v>2687.57</v>
          </cell>
          <cell r="G2184">
            <v>2686.65</v>
          </cell>
          <cell r="H2184">
            <v>0</v>
          </cell>
          <cell r="I2184">
            <v>0.38</v>
          </cell>
          <cell r="J2184">
            <v>0.97</v>
          </cell>
          <cell r="K2184">
            <v>2183</v>
          </cell>
        </row>
        <row r="2185">
          <cell r="B2185">
            <v>28259</v>
          </cell>
          <cell r="C2185">
            <v>28443</v>
          </cell>
          <cell r="D2185">
            <v>2686.14</v>
          </cell>
          <cell r="E2185">
            <v>2682.45</v>
          </cell>
          <cell r="F2185">
            <v>2684.72</v>
          </cell>
          <cell r="G2185">
            <v>2680.05</v>
          </cell>
          <cell r="H2185">
            <v>0</v>
          </cell>
          <cell r="I2185">
            <v>0.25</v>
          </cell>
          <cell r="J2185">
            <v>8.91</v>
          </cell>
          <cell r="K2185">
            <v>2184</v>
          </cell>
        </row>
        <row r="2186">
          <cell r="B2186">
            <v>28687</v>
          </cell>
          <cell r="C2186">
            <v>28443</v>
          </cell>
          <cell r="D2186">
            <v>2688.18</v>
          </cell>
          <cell r="E2186">
            <v>2682.45</v>
          </cell>
          <cell r="F2186">
            <v>2684.23</v>
          </cell>
          <cell r="G2186">
            <v>2679.91</v>
          </cell>
          <cell r="H2186">
            <v>0</v>
          </cell>
          <cell r="I2186">
            <v>0.38</v>
          </cell>
          <cell r="J2186">
            <v>6.18</v>
          </cell>
          <cell r="K2186">
            <v>2185</v>
          </cell>
        </row>
        <row r="2187">
          <cell r="B2187">
            <v>28443</v>
          </cell>
          <cell r="C2187">
            <v>28503</v>
          </cell>
          <cell r="D2187">
            <v>2682.45</v>
          </cell>
          <cell r="E2187">
            <v>2676.07</v>
          </cell>
          <cell r="F2187">
            <v>2679.08</v>
          </cell>
          <cell r="G2187">
            <v>2674.77</v>
          </cell>
          <cell r="H2187">
            <v>0</v>
          </cell>
          <cell r="I2187">
            <v>0.38</v>
          </cell>
          <cell r="J2187">
            <v>9.5</v>
          </cell>
          <cell r="K2187">
            <v>2186</v>
          </cell>
        </row>
        <row r="2188">
          <cell r="B2188">
            <v>28503</v>
          </cell>
          <cell r="C2188">
            <v>28514</v>
          </cell>
          <cell r="D2188">
            <v>2676.07</v>
          </cell>
          <cell r="E2188">
            <v>0</v>
          </cell>
          <cell r="F2188">
            <v>2674.75</v>
          </cell>
          <cell r="G2188">
            <v>2674.33</v>
          </cell>
          <cell r="H2188">
            <v>0</v>
          </cell>
          <cell r="I2188">
            <v>0.45</v>
          </cell>
          <cell r="J2188">
            <v>7.56</v>
          </cell>
          <cell r="K2188">
            <v>2187</v>
          </cell>
        </row>
        <row r="2189">
          <cell r="B2189">
            <v>28514</v>
          </cell>
          <cell r="C2189">
            <v>28552</v>
          </cell>
          <cell r="D2189">
            <v>0</v>
          </cell>
          <cell r="E2189">
            <v>2671.02</v>
          </cell>
          <cell r="F2189">
            <v>2671.99</v>
          </cell>
          <cell r="G2189">
            <v>2669.93</v>
          </cell>
          <cell r="H2189">
            <v>0</v>
          </cell>
          <cell r="I2189">
            <v>0.45</v>
          </cell>
          <cell r="J2189">
            <v>8.0399999999999991</v>
          </cell>
          <cell r="K2189">
            <v>2188</v>
          </cell>
        </row>
        <row r="2190">
          <cell r="B2190">
            <v>29237</v>
          </cell>
          <cell r="C2190">
            <v>28853</v>
          </cell>
          <cell r="D2190">
            <v>2683.12</v>
          </cell>
          <cell r="E2190">
            <v>2679.42</v>
          </cell>
          <cell r="F2190">
            <v>2681.75</v>
          </cell>
          <cell r="G2190">
            <v>2678.99</v>
          </cell>
          <cell r="H2190">
            <v>0</v>
          </cell>
          <cell r="I2190">
            <v>0.25</v>
          </cell>
          <cell r="J2190">
            <v>3.45</v>
          </cell>
          <cell r="K2190">
            <v>2189</v>
          </cell>
        </row>
        <row r="2191">
          <cell r="B2191">
            <v>28853</v>
          </cell>
          <cell r="C2191">
            <v>28503</v>
          </cell>
          <cell r="D2191">
            <v>2679.42</v>
          </cell>
          <cell r="E2191">
            <v>2676.07</v>
          </cell>
          <cell r="F2191">
            <v>2677.99</v>
          </cell>
          <cell r="G2191">
            <v>2674.6</v>
          </cell>
          <cell r="H2191">
            <v>0</v>
          </cell>
          <cell r="I2191">
            <v>0.3</v>
          </cell>
          <cell r="J2191">
            <v>3.34</v>
          </cell>
          <cell r="K2191">
            <v>2190</v>
          </cell>
        </row>
        <row r="2192">
          <cell r="B2192">
            <v>28740</v>
          </cell>
          <cell r="C2192">
            <v>28596</v>
          </cell>
          <cell r="D2192">
            <v>2670.4</v>
          </cell>
          <cell r="E2192">
            <v>2665.97</v>
          </cell>
          <cell r="F2192">
            <v>2668.98</v>
          </cell>
          <cell r="G2192">
            <v>2664.6</v>
          </cell>
          <cell r="H2192">
            <v>0</v>
          </cell>
          <cell r="I2192">
            <v>0.25</v>
          </cell>
          <cell r="J2192">
            <v>9.32</v>
          </cell>
          <cell r="K2192">
            <v>2191</v>
          </cell>
        </row>
        <row r="2193">
          <cell r="B2193">
            <v>29086</v>
          </cell>
          <cell r="C2193">
            <v>28740</v>
          </cell>
          <cell r="D2193">
            <v>2677.4</v>
          </cell>
          <cell r="E2193">
            <v>2670.4</v>
          </cell>
          <cell r="F2193">
            <v>2675.99</v>
          </cell>
          <cell r="G2193">
            <v>2669</v>
          </cell>
          <cell r="H2193">
            <v>0</v>
          </cell>
          <cell r="I2193">
            <v>0.23</v>
          </cell>
          <cell r="J2193">
            <v>7</v>
          </cell>
          <cell r="K2193">
            <v>2192</v>
          </cell>
        </row>
        <row r="2194">
          <cell r="B2194">
            <v>29034</v>
          </cell>
          <cell r="C2194">
            <v>28971</v>
          </cell>
          <cell r="D2194">
            <v>2671.6</v>
          </cell>
          <cell r="E2194">
            <v>2668.73</v>
          </cell>
          <cell r="F2194">
            <v>2670.16</v>
          </cell>
          <cell r="G2194">
            <v>2667.34</v>
          </cell>
          <cell r="H2194">
            <v>0</v>
          </cell>
          <cell r="I2194">
            <v>0.2</v>
          </cell>
          <cell r="J2194">
            <v>15.72</v>
          </cell>
          <cell r="K2194">
            <v>2193</v>
          </cell>
        </row>
        <row r="2195">
          <cell r="B2195">
            <v>28971</v>
          </cell>
          <cell r="C2195">
            <v>28833</v>
          </cell>
          <cell r="D2195">
            <v>2668.73</v>
          </cell>
          <cell r="E2195">
            <v>2661.93</v>
          </cell>
          <cell r="F2195">
            <v>2667.23</v>
          </cell>
          <cell r="G2195">
            <v>2660.53</v>
          </cell>
          <cell r="H2195">
            <v>0</v>
          </cell>
          <cell r="I2195">
            <v>0.2</v>
          </cell>
          <cell r="J2195">
            <v>15.92</v>
          </cell>
          <cell r="K2195">
            <v>2194</v>
          </cell>
        </row>
        <row r="2196">
          <cell r="B2196">
            <v>28688</v>
          </cell>
          <cell r="C2196">
            <v>28572</v>
          </cell>
          <cell r="D2196">
            <v>2651.11</v>
          </cell>
          <cell r="E2196">
            <v>2647.8</v>
          </cell>
          <cell r="F2196">
            <v>2649.73</v>
          </cell>
          <cell r="G2196">
            <v>2646.48</v>
          </cell>
          <cell r="H2196">
            <v>0</v>
          </cell>
          <cell r="I2196">
            <v>0.2</v>
          </cell>
          <cell r="J2196">
            <v>10.29</v>
          </cell>
          <cell r="K2196">
            <v>2195</v>
          </cell>
        </row>
        <row r="2197">
          <cell r="B2197">
            <v>28572</v>
          </cell>
          <cell r="C2197">
            <v>28455</v>
          </cell>
          <cell r="D2197">
            <v>2647.8</v>
          </cell>
          <cell r="E2197">
            <v>2641.53</v>
          </cell>
          <cell r="F2197">
            <v>2645.89</v>
          </cell>
          <cell r="G2197">
            <v>2639.6</v>
          </cell>
          <cell r="H2197">
            <v>0</v>
          </cell>
          <cell r="I2197">
            <v>0.2</v>
          </cell>
          <cell r="J2197">
            <v>13.33</v>
          </cell>
          <cell r="K2197">
            <v>2196</v>
          </cell>
        </row>
        <row r="2198">
          <cell r="B2198">
            <v>28272</v>
          </cell>
          <cell r="C2198">
            <v>28422</v>
          </cell>
          <cell r="D2198">
            <v>2683.41</v>
          </cell>
          <cell r="E2198">
            <v>2664.3</v>
          </cell>
          <cell r="F2198">
            <v>2679.43</v>
          </cell>
          <cell r="G2198">
            <v>2660.27</v>
          </cell>
          <cell r="H2198">
            <v>0</v>
          </cell>
          <cell r="I2198">
            <v>0.2</v>
          </cell>
          <cell r="J2198">
            <v>19.16</v>
          </cell>
          <cell r="K2198">
            <v>2197</v>
          </cell>
        </row>
        <row r="2199">
          <cell r="B2199">
            <v>28422</v>
          </cell>
          <cell r="C2199">
            <v>28523</v>
          </cell>
          <cell r="D2199">
            <v>2664.3</v>
          </cell>
          <cell r="E2199">
            <v>0</v>
          </cell>
          <cell r="F2199">
            <v>2659.37</v>
          </cell>
          <cell r="G2199">
            <v>2648.85</v>
          </cell>
          <cell r="H2199">
            <v>0</v>
          </cell>
          <cell r="I2199">
            <v>0.23</v>
          </cell>
          <cell r="J2199">
            <v>14.4</v>
          </cell>
          <cell r="K2199">
            <v>2198</v>
          </cell>
        </row>
        <row r="2200">
          <cell r="B2200">
            <v>28523</v>
          </cell>
          <cell r="C2200">
            <v>28547</v>
          </cell>
          <cell r="D2200">
            <v>0</v>
          </cell>
          <cell r="E2200">
            <v>2651</v>
          </cell>
          <cell r="F2200">
            <v>2647.86</v>
          </cell>
          <cell r="G2200">
            <v>2645.2</v>
          </cell>
          <cell r="H2200">
            <v>0</v>
          </cell>
          <cell r="I2200">
            <v>0.23</v>
          </cell>
          <cell r="J2200">
            <v>14.8</v>
          </cell>
          <cell r="K2200">
            <v>2199</v>
          </cell>
        </row>
        <row r="2201">
          <cell r="B2201">
            <v>28547</v>
          </cell>
          <cell r="C2201">
            <v>28318</v>
          </cell>
          <cell r="D2201">
            <v>2651</v>
          </cell>
          <cell r="E2201">
            <v>2638</v>
          </cell>
          <cell r="F2201">
            <v>2645.2</v>
          </cell>
          <cell r="G2201">
            <v>2636.45</v>
          </cell>
          <cell r="H2201">
            <v>0</v>
          </cell>
          <cell r="I2201">
            <v>0.25</v>
          </cell>
          <cell r="J2201">
            <v>10.91</v>
          </cell>
          <cell r="K2201">
            <v>2200</v>
          </cell>
        </row>
        <row r="2202">
          <cell r="B2202">
            <v>28318</v>
          </cell>
          <cell r="C2202">
            <v>28080</v>
          </cell>
          <cell r="D2202">
            <v>2638</v>
          </cell>
          <cell r="E2202">
            <v>2629</v>
          </cell>
          <cell r="F2202">
            <v>2636.43</v>
          </cell>
          <cell r="G2202">
            <v>2627.64</v>
          </cell>
          <cell r="H2202">
            <v>0</v>
          </cell>
          <cell r="I2202">
            <v>0.3</v>
          </cell>
          <cell r="J2202">
            <v>10.91</v>
          </cell>
          <cell r="K2202">
            <v>2201</v>
          </cell>
        </row>
        <row r="2203">
          <cell r="B2203">
            <v>28596</v>
          </cell>
          <cell r="C2203">
            <v>28833</v>
          </cell>
          <cell r="D2203">
            <v>2665.97</v>
          </cell>
          <cell r="E2203">
            <v>2661.93</v>
          </cell>
          <cell r="F2203">
            <v>2664.55</v>
          </cell>
          <cell r="G2203">
            <v>2660.59</v>
          </cell>
          <cell r="H2203">
            <v>0</v>
          </cell>
          <cell r="I2203">
            <v>0.53</v>
          </cell>
          <cell r="J2203">
            <v>4.96</v>
          </cell>
          <cell r="K2203">
            <v>2202</v>
          </cell>
        </row>
        <row r="2204">
          <cell r="B2204">
            <v>30467</v>
          </cell>
          <cell r="C2204">
            <v>30447</v>
          </cell>
          <cell r="D2204">
            <v>2676.97</v>
          </cell>
          <cell r="E2204">
            <v>2677.05</v>
          </cell>
          <cell r="F2204">
            <v>2674.96</v>
          </cell>
          <cell r="G2204">
            <v>2678.8</v>
          </cell>
          <cell r="H2204">
            <v>0</v>
          </cell>
          <cell r="I2204">
            <v>0.2</v>
          </cell>
          <cell r="J2204">
            <v>1.86</v>
          </cell>
          <cell r="K2204">
            <v>2203</v>
          </cell>
        </row>
        <row r="2205">
          <cell r="B2205">
            <v>30447</v>
          </cell>
          <cell r="C2205">
            <v>30438</v>
          </cell>
          <cell r="D2205">
            <v>2677.05</v>
          </cell>
          <cell r="E2205">
            <v>2675.92</v>
          </cell>
          <cell r="F2205">
            <v>2674.74</v>
          </cell>
          <cell r="G2205">
            <v>2674.65</v>
          </cell>
          <cell r="H2205">
            <v>0</v>
          </cell>
          <cell r="I2205">
            <v>0.2</v>
          </cell>
          <cell r="J2205">
            <v>1.32</v>
          </cell>
          <cell r="K2205">
            <v>2204</v>
          </cell>
        </row>
        <row r="2206">
          <cell r="B2206">
            <v>30367</v>
          </cell>
          <cell r="C2206">
            <v>30438</v>
          </cell>
          <cell r="D2206">
            <v>2677.06</v>
          </cell>
          <cell r="E2206">
            <v>2675.92</v>
          </cell>
          <cell r="F2206">
            <v>2675</v>
          </cell>
          <cell r="G2206">
            <v>2674.64</v>
          </cell>
          <cell r="H2206">
            <v>0</v>
          </cell>
          <cell r="I2206">
            <v>0.2</v>
          </cell>
          <cell r="J2206">
            <v>1.8</v>
          </cell>
          <cell r="K2206">
            <v>2205</v>
          </cell>
        </row>
        <row r="2207">
          <cell r="B2207">
            <v>30438</v>
          </cell>
          <cell r="C2207">
            <v>30416</v>
          </cell>
          <cell r="D2207">
            <v>2675.92</v>
          </cell>
          <cell r="E2207">
            <v>2672.05</v>
          </cell>
          <cell r="F2207">
            <v>2674.6</v>
          </cell>
          <cell r="G2207">
            <v>2671.01</v>
          </cell>
          <cell r="H2207">
            <v>0</v>
          </cell>
          <cell r="I2207">
            <v>0.2</v>
          </cell>
          <cell r="J2207">
            <v>20</v>
          </cell>
          <cell r="K2207">
            <v>2206</v>
          </cell>
        </row>
        <row r="2208">
          <cell r="B2208">
            <v>30416</v>
          </cell>
          <cell r="C2208">
            <v>30380</v>
          </cell>
          <cell r="D2208">
            <v>2672.05</v>
          </cell>
          <cell r="E2208">
            <v>2665.95</v>
          </cell>
          <cell r="F2208">
            <v>2666.39</v>
          </cell>
          <cell r="G2208">
            <v>0</v>
          </cell>
          <cell r="H2208">
            <v>0</v>
          </cell>
          <cell r="I2208">
            <v>0.2</v>
          </cell>
          <cell r="J2208">
            <v>0</v>
          </cell>
          <cell r="K2208">
            <v>2207</v>
          </cell>
        </row>
        <row r="2209">
          <cell r="B2209">
            <v>28060</v>
          </cell>
          <cell r="C2209">
            <v>28113</v>
          </cell>
          <cell r="D2209">
            <v>0</v>
          </cell>
          <cell r="E2209">
            <v>2619.77</v>
          </cell>
          <cell r="F2209">
            <v>2618.36</v>
          </cell>
          <cell r="G2209">
            <v>2616.2600000000002</v>
          </cell>
          <cell r="H2209">
            <v>0</v>
          </cell>
          <cell r="I2209">
            <v>0.3</v>
          </cell>
          <cell r="J2209">
            <v>11.62</v>
          </cell>
          <cell r="K2209">
            <v>2208</v>
          </cell>
        </row>
        <row r="2210">
          <cell r="B2210">
            <v>27835</v>
          </cell>
          <cell r="C2210">
            <v>27874</v>
          </cell>
          <cell r="D2210">
            <v>0</v>
          </cell>
          <cell r="E2210">
            <v>2618.77</v>
          </cell>
          <cell r="F2210">
            <v>2617.58</v>
          </cell>
          <cell r="G2210">
            <v>2617.4899999999998</v>
          </cell>
          <cell r="H2210">
            <v>0</v>
          </cell>
          <cell r="I2210">
            <v>1.8</v>
          </cell>
          <cell r="J2210">
            <v>0.72</v>
          </cell>
          <cell r="K2210">
            <v>2209</v>
          </cell>
        </row>
        <row r="2211">
          <cell r="B2211">
            <v>22617</v>
          </cell>
          <cell r="C2211">
            <v>22359</v>
          </cell>
          <cell r="D2211">
            <v>2581.7399999999998</v>
          </cell>
          <cell r="E2211">
            <v>2581.7199999999998</v>
          </cell>
          <cell r="F2211">
            <v>2580.65</v>
          </cell>
          <cell r="G2211">
            <v>2580.3000000000002</v>
          </cell>
          <cell r="H2211">
            <v>0</v>
          </cell>
          <cell r="I2211">
            <v>0.45</v>
          </cell>
          <cell r="J2211">
            <v>0.51</v>
          </cell>
          <cell r="K2211">
            <v>2210</v>
          </cell>
        </row>
        <row r="2212">
          <cell r="B2212">
            <v>22488</v>
          </cell>
          <cell r="C2212">
            <v>22359</v>
          </cell>
          <cell r="D2212">
            <v>2581.96</v>
          </cell>
          <cell r="E2212">
            <v>2581.7199999999998</v>
          </cell>
          <cell r="F2212">
            <v>2580.4499999999998</v>
          </cell>
          <cell r="G2212">
            <v>2580.27</v>
          </cell>
          <cell r="H2212">
            <v>0</v>
          </cell>
          <cell r="I2212">
            <v>0.6</v>
          </cell>
          <cell r="J2212">
            <v>0.15</v>
          </cell>
          <cell r="K2212">
            <v>2211</v>
          </cell>
        </row>
        <row r="2213">
          <cell r="B2213">
            <v>22337</v>
          </cell>
          <cell r="C2213">
            <v>22753</v>
          </cell>
          <cell r="D2213">
            <v>2581.81</v>
          </cell>
          <cell r="E2213">
            <v>2581.4699999999998</v>
          </cell>
          <cell r="F2213">
            <v>2580.2600000000002</v>
          </cell>
          <cell r="G2213">
            <v>2579.27</v>
          </cell>
          <cell r="H2213">
            <v>0</v>
          </cell>
          <cell r="I2213">
            <v>0.53</v>
          </cell>
          <cell r="J2213">
            <v>0.5</v>
          </cell>
          <cell r="K2213">
            <v>2212</v>
          </cell>
        </row>
        <row r="2214">
          <cell r="B2214">
            <v>22312</v>
          </cell>
          <cell r="C2214">
            <v>22718</v>
          </cell>
          <cell r="D2214">
            <v>2581.73</v>
          </cell>
          <cell r="E2214">
            <v>2581.3000000000002</v>
          </cell>
          <cell r="F2214">
            <v>2580.1</v>
          </cell>
          <cell r="G2214">
            <v>0</v>
          </cell>
          <cell r="H2214">
            <v>0</v>
          </cell>
          <cell r="I2214">
            <v>0.3</v>
          </cell>
          <cell r="J2214">
            <v>0.6</v>
          </cell>
          <cell r="K2214">
            <v>2213</v>
          </cell>
        </row>
        <row r="2215">
          <cell r="B2215">
            <v>22291</v>
          </cell>
          <cell r="C2215">
            <v>22671</v>
          </cell>
          <cell r="D2215">
            <v>2581.64</v>
          </cell>
          <cell r="E2215">
            <v>2581.39</v>
          </cell>
          <cell r="F2215">
            <v>2579.48</v>
          </cell>
          <cell r="G2215">
            <v>2579.11</v>
          </cell>
          <cell r="H2215">
            <v>0</v>
          </cell>
          <cell r="I2215">
            <v>0.68</v>
          </cell>
          <cell r="J2215">
            <v>0.3</v>
          </cell>
          <cell r="K2215">
            <v>2214</v>
          </cell>
        </row>
        <row r="2216">
          <cell r="B2216">
            <v>22220</v>
          </cell>
          <cell r="C2216">
            <v>22444</v>
          </cell>
          <cell r="D2216">
            <v>2581.52</v>
          </cell>
          <cell r="E2216">
            <v>2581.38</v>
          </cell>
          <cell r="F2216">
            <v>2580.0500000000002</v>
          </cell>
          <cell r="G2216">
            <v>2579.77</v>
          </cell>
          <cell r="H2216">
            <v>0</v>
          </cell>
          <cell r="I2216">
            <v>0.45</v>
          </cell>
          <cell r="J2216">
            <v>0.5</v>
          </cell>
          <cell r="K2216">
            <v>2215</v>
          </cell>
        </row>
        <row r="2217">
          <cell r="B2217">
            <v>22357</v>
          </cell>
          <cell r="C2217">
            <v>22410</v>
          </cell>
          <cell r="D2217">
            <v>2581.36</v>
          </cell>
          <cell r="E2217">
            <v>2581.23</v>
          </cell>
          <cell r="F2217">
            <v>2579.9</v>
          </cell>
          <cell r="G2217">
            <v>2579.46</v>
          </cell>
          <cell r="H2217">
            <v>0</v>
          </cell>
          <cell r="I2217">
            <v>0.45</v>
          </cell>
          <cell r="J2217">
            <v>0.5</v>
          </cell>
          <cell r="K2217">
            <v>2216</v>
          </cell>
        </row>
        <row r="2218">
          <cell r="B2218">
            <v>22187</v>
          </cell>
          <cell r="C2218">
            <v>22527</v>
          </cell>
          <cell r="D2218">
            <v>2580.16</v>
          </cell>
          <cell r="E2218">
            <v>2579.81</v>
          </cell>
          <cell r="F2218">
            <v>2578.3000000000002</v>
          </cell>
          <cell r="G2218">
            <v>2577.9299999999998</v>
          </cell>
          <cell r="H2218">
            <v>0</v>
          </cell>
          <cell r="I2218">
            <v>0.6</v>
          </cell>
          <cell r="J2218">
            <v>0.4</v>
          </cell>
          <cell r="K2218">
            <v>2217</v>
          </cell>
        </row>
        <row r="2219">
          <cell r="B2219">
            <v>22230</v>
          </cell>
          <cell r="C2219">
            <v>22561</v>
          </cell>
          <cell r="D2219">
            <v>2580.92</v>
          </cell>
          <cell r="E2219">
            <v>2580.4899999999998</v>
          </cell>
          <cell r="F2219">
            <v>2579.36</v>
          </cell>
          <cell r="G2219">
            <v>2578.58</v>
          </cell>
          <cell r="H2219">
            <v>0</v>
          </cell>
          <cell r="I2219">
            <v>0.3</v>
          </cell>
          <cell r="J2219">
            <v>0.51</v>
          </cell>
          <cell r="K2219">
            <v>2218</v>
          </cell>
        </row>
        <row r="2220">
          <cell r="B2220">
            <v>22242</v>
          </cell>
          <cell r="C2220">
            <v>22611</v>
          </cell>
          <cell r="D2220">
            <v>2580.98</v>
          </cell>
          <cell r="E2220">
            <v>2580.79</v>
          </cell>
          <cell r="F2220">
            <v>2579.12</v>
          </cell>
          <cell r="G2220">
            <v>2578.56</v>
          </cell>
          <cell r="H2220">
            <v>0</v>
          </cell>
          <cell r="I2220">
            <v>0.35</v>
          </cell>
          <cell r="J2220">
            <v>0.5</v>
          </cell>
          <cell r="K2220">
            <v>2219</v>
          </cell>
        </row>
        <row r="2221">
          <cell r="B2221">
            <v>30380</v>
          </cell>
          <cell r="C2221">
            <v>30476</v>
          </cell>
          <cell r="D2221">
            <v>2665.95</v>
          </cell>
          <cell r="E2221">
            <v>2665.09</v>
          </cell>
          <cell r="F2221">
            <v>2664.44</v>
          </cell>
          <cell r="G2221">
            <v>2663.19</v>
          </cell>
          <cell r="H2221">
            <v>0</v>
          </cell>
          <cell r="I2221">
            <v>0.38</v>
          </cell>
          <cell r="J2221">
            <v>3.5</v>
          </cell>
          <cell r="K2221">
            <v>2220</v>
          </cell>
        </row>
        <row r="2222">
          <cell r="B2222">
            <v>30595</v>
          </cell>
          <cell r="C2222">
            <v>30548</v>
          </cell>
          <cell r="D2222">
            <v>2670.2</v>
          </cell>
          <cell r="E2222">
            <v>2664.83</v>
          </cell>
          <cell r="F2222">
            <v>2667.5</v>
          </cell>
          <cell r="G2222">
            <v>2662.82</v>
          </cell>
          <cell r="H2222">
            <v>0</v>
          </cell>
          <cell r="I2222">
            <v>0.2</v>
          </cell>
          <cell r="J2222">
            <v>14</v>
          </cell>
          <cell r="K2222">
            <v>2221</v>
          </cell>
        </row>
        <row r="2223">
          <cell r="B2223">
            <v>30573</v>
          </cell>
          <cell r="C2223">
            <v>30518</v>
          </cell>
          <cell r="D2223">
            <v>2669.43</v>
          </cell>
          <cell r="E2223">
            <v>2664.71</v>
          </cell>
          <cell r="F2223">
            <v>2666.13</v>
          </cell>
          <cell r="G2223">
            <v>2662.04</v>
          </cell>
          <cell r="H2223">
            <v>0</v>
          </cell>
          <cell r="I2223">
            <v>0.3</v>
          </cell>
          <cell r="J2223">
            <v>11.9</v>
          </cell>
          <cell r="K2223">
            <v>2222</v>
          </cell>
        </row>
        <row r="2224">
          <cell r="B2224">
            <v>28578</v>
          </cell>
          <cell r="C2224">
            <v>28566</v>
          </cell>
          <cell r="D2224">
            <v>2619.0500000000002</v>
          </cell>
          <cell r="E2224">
            <v>2619.0300000000002</v>
          </cell>
          <cell r="F2224">
            <v>2617.6</v>
          </cell>
          <cell r="G2224">
            <v>0</v>
          </cell>
          <cell r="H2224">
            <v>0</v>
          </cell>
          <cell r="I2224">
            <v>0.75</v>
          </cell>
          <cell r="J2224">
            <v>3.96</v>
          </cell>
          <cell r="K2224">
            <v>2223</v>
          </cell>
        </row>
        <row r="2225">
          <cell r="B2225">
            <v>28612</v>
          </cell>
          <cell r="C2225">
            <v>28578</v>
          </cell>
          <cell r="D2225">
            <v>2623.6</v>
          </cell>
          <cell r="E2225">
            <v>2619.0500000000002</v>
          </cell>
          <cell r="F2225">
            <v>2620.41</v>
          </cell>
          <cell r="G2225">
            <v>2618.69</v>
          </cell>
          <cell r="H2225">
            <v>0</v>
          </cell>
          <cell r="I2225">
            <v>0.75</v>
          </cell>
          <cell r="J2225">
            <v>4.05</v>
          </cell>
          <cell r="K2225">
            <v>2224</v>
          </cell>
        </row>
        <row r="2226">
          <cell r="B2226">
            <v>28376</v>
          </cell>
          <cell r="C2226">
            <v>28578</v>
          </cell>
          <cell r="D2226">
            <v>2619.46</v>
          </cell>
          <cell r="E2226">
            <v>2619.0500000000002</v>
          </cell>
          <cell r="F2226">
            <v>2618.06</v>
          </cell>
          <cell r="G2226">
            <v>2617.7399999999998</v>
          </cell>
          <cell r="H2226">
            <v>0</v>
          </cell>
          <cell r="I2226">
            <v>0.35</v>
          </cell>
          <cell r="J2226">
            <v>0.49</v>
          </cell>
          <cell r="K2226">
            <v>2225</v>
          </cell>
        </row>
        <row r="2227">
          <cell r="B2227">
            <v>28113</v>
          </cell>
          <cell r="C2227">
            <v>28566</v>
          </cell>
          <cell r="D2227">
            <v>2619.77</v>
          </cell>
          <cell r="E2227">
            <v>2619.0300000000002</v>
          </cell>
          <cell r="F2227">
            <v>2616.62</v>
          </cell>
          <cell r="G2227">
            <v>2614.88</v>
          </cell>
          <cell r="H2227">
            <v>0</v>
          </cell>
          <cell r="I2227">
            <v>1.8</v>
          </cell>
          <cell r="J2227">
            <v>1.22</v>
          </cell>
          <cell r="K2227">
            <v>2226</v>
          </cell>
        </row>
        <row r="2228">
          <cell r="B2228">
            <v>28145</v>
          </cell>
          <cell r="C2228">
            <v>28620</v>
          </cell>
          <cell r="D2228">
            <v>2620.23</v>
          </cell>
          <cell r="E2228">
            <v>2618.1999999999998</v>
          </cell>
          <cell r="F2228">
            <v>2617.19</v>
          </cell>
          <cell r="G2228">
            <v>2616.59</v>
          </cell>
          <cell r="H2228">
            <v>0</v>
          </cell>
          <cell r="I2228">
            <v>0.3</v>
          </cell>
          <cell r="J2228">
            <v>0.4</v>
          </cell>
          <cell r="K2228">
            <v>2227</v>
          </cell>
        </row>
        <row r="2229">
          <cell r="B2229">
            <v>29242</v>
          </cell>
          <cell r="C2229">
            <v>28928</v>
          </cell>
          <cell r="D2229">
            <v>2638.94</v>
          </cell>
          <cell r="E2229">
            <v>2634.7</v>
          </cell>
          <cell r="F2229">
            <v>2637.55</v>
          </cell>
          <cell r="G2229">
            <v>2632.39</v>
          </cell>
          <cell r="H2229">
            <v>0</v>
          </cell>
          <cell r="I2229">
            <v>0.45</v>
          </cell>
          <cell r="J2229">
            <v>5.01</v>
          </cell>
          <cell r="K2229">
            <v>2228</v>
          </cell>
        </row>
        <row r="2230">
          <cell r="B2230">
            <v>29191</v>
          </cell>
          <cell r="C2230">
            <v>29360</v>
          </cell>
          <cell r="D2230">
            <v>2665.62</v>
          </cell>
          <cell r="E2230">
            <v>2661.72</v>
          </cell>
          <cell r="F2230">
            <v>2664.47</v>
          </cell>
          <cell r="G2230">
            <v>2660.79</v>
          </cell>
          <cell r="H2230">
            <v>0</v>
          </cell>
          <cell r="I2230">
            <v>0.4</v>
          </cell>
          <cell r="J2230">
            <v>6.3</v>
          </cell>
          <cell r="K2230">
            <v>2229</v>
          </cell>
        </row>
        <row r="2231">
          <cell r="B2231">
            <v>22374</v>
          </cell>
          <cell r="C2231">
            <v>22570</v>
          </cell>
          <cell r="D2231">
            <v>2579.5</v>
          </cell>
          <cell r="E2231">
            <v>2579</v>
          </cell>
          <cell r="F2231">
            <v>2576.54</v>
          </cell>
          <cell r="G2231">
            <v>2575.8000000000002</v>
          </cell>
          <cell r="H2231">
            <v>0</v>
          </cell>
          <cell r="I2231">
            <v>0.3</v>
          </cell>
          <cell r="J2231">
            <v>0.74</v>
          </cell>
          <cell r="K2231">
            <v>2230</v>
          </cell>
        </row>
        <row r="2232">
          <cell r="B2232">
            <v>22201</v>
          </cell>
          <cell r="C2232">
            <v>22389</v>
          </cell>
          <cell r="D2232">
            <v>2578.64</v>
          </cell>
          <cell r="E2232">
            <v>2577.5500000000002</v>
          </cell>
          <cell r="F2232">
            <v>2576.9899999999998</v>
          </cell>
          <cell r="G2232">
            <v>2576.1999999999998</v>
          </cell>
          <cell r="H2232">
            <v>0</v>
          </cell>
          <cell r="I2232">
            <v>0.2</v>
          </cell>
          <cell r="J2232">
            <v>1.2</v>
          </cell>
          <cell r="K2232">
            <v>2231</v>
          </cell>
        </row>
        <row r="2233">
          <cell r="B2233">
            <v>22326</v>
          </cell>
          <cell r="C2233">
            <v>22406</v>
          </cell>
          <cell r="D2233">
            <v>0</v>
          </cell>
          <cell r="E2233">
            <v>2577.52</v>
          </cell>
          <cell r="F2233">
            <v>0</v>
          </cell>
          <cell r="G2233">
            <v>2574.6799999999998</v>
          </cell>
          <cell r="H2233">
            <v>0</v>
          </cell>
          <cell r="I2233">
            <v>0.25</v>
          </cell>
          <cell r="J2233">
            <v>0.28999999999999998</v>
          </cell>
          <cell r="K2233">
            <v>2232</v>
          </cell>
        </row>
        <row r="2234">
          <cell r="B2234">
            <v>22053</v>
          </cell>
          <cell r="C2234">
            <v>22406</v>
          </cell>
          <cell r="D2234">
            <v>2578.7399999999998</v>
          </cell>
          <cell r="E2234">
            <v>2577.52</v>
          </cell>
          <cell r="F2234">
            <v>0</v>
          </cell>
          <cell r="G2234">
            <v>2575.46</v>
          </cell>
          <cell r="H2234">
            <v>0</v>
          </cell>
          <cell r="I2234">
            <v>0.2</v>
          </cell>
          <cell r="J2234">
            <v>0.9</v>
          </cell>
          <cell r="K2234">
            <v>2233</v>
          </cell>
        </row>
        <row r="2235">
          <cell r="B2235">
            <v>22224</v>
          </cell>
          <cell r="C2235">
            <v>22512</v>
          </cell>
          <cell r="D2235">
            <v>2577.0300000000002</v>
          </cell>
          <cell r="E2235">
            <v>2576.83</v>
          </cell>
          <cell r="F2235">
            <v>2576.3200000000002</v>
          </cell>
          <cell r="G2235">
            <v>2574.9499999999998</v>
          </cell>
          <cell r="H2235">
            <v>0</v>
          </cell>
          <cell r="I2235">
            <v>0.25</v>
          </cell>
          <cell r="J2235">
            <v>0.51</v>
          </cell>
          <cell r="K2235">
            <v>2234</v>
          </cell>
        </row>
        <row r="2236">
          <cell r="B2236">
            <v>22241</v>
          </cell>
          <cell r="C2236">
            <v>22619</v>
          </cell>
          <cell r="D2236">
            <v>2576.7600000000002</v>
          </cell>
          <cell r="E2236">
            <v>2576.63</v>
          </cell>
          <cell r="F2236">
            <v>2574.83</v>
          </cell>
          <cell r="G2236">
            <v>2574.6</v>
          </cell>
          <cell r="H2236">
            <v>0</v>
          </cell>
          <cell r="I2236">
            <v>0.3</v>
          </cell>
          <cell r="J2236">
            <v>0.2</v>
          </cell>
          <cell r="K2236">
            <v>2235</v>
          </cell>
        </row>
        <row r="2237">
          <cell r="B2237">
            <v>22380</v>
          </cell>
          <cell r="C2237">
            <v>22691</v>
          </cell>
          <cell r="D2237">
            <v>2576.63</v>
          </cell>
          <cell r="E2237">
            <v>2576.41</v>
          </cell>
          <cell r="F2237">
            <v>2575.16</v>
          </cell>
          <cell r="G2237">
            <v>2574.79</v>
          </cell>
          <cell r="H2237">
            <v>0</v>
          </cell>
          <cell r="I2237">
            <v>0.25</v>
          </cell>
          <cell r="J2237">
            <v>0.4</v>
          </cell>
          <cell r="K2237">
            <v>2236</v>
          </cell>
        </row>
        <row r="2238">
          <cell r="B2238">
            <v>21995</v>
          </cell>
          <cell r="C2238">
            <v>22449</v>
          </cell>
          <cell r="D2238">
            <v>2578.4</v>
          </cell>
          <cell r="E2238">
            <v>2577.9499999999998</v>
          </cell>
          <cell r="F2238">
            <v>2576.5700000000002</v>
          </cell>
          <cell r="G2238">
            <v>2576.0100000000002</v>
          </cell>
          <cell r="H2238">
            <v>0</v>
          </cell>
          <cell r="I2238">
            <v>0.2</v>
          </cell>
          <cell r="J2238">
            <v>0.4</v>
          </cell>
          <cell r="K2238">
            <v>2237</v>
          </cell>
        </row>
        <row r="2239">
          <cell r="B2239">
            <v>22449</v>
          </cell>
          <cell r="C2239">
            <v>22342</v>
          </cell>
          <cell r="D2239">
            <v>2577.9499999999998</v>
          </cell>
          <cell r="E2239">
            <v>2577.38</v>
          </cell>
          <cell r="F2239">
            <v>2575.9499999999998</v>
          </cell>
          <cell r="G2239">
            <v>2575.35</v>
          </cell>
          <cell r="H2239">
            <v>0</v>
          </cell>
          <cell r="I2239">
            <v>0.2</v>
          </cell>
          <cell r="J2239">
            <v>1</v>
          </cell>
          <cell r="K2239">
            <v>2238</v>
          </cell>
        </row>
        <row r="2240">
          <cell r="B2240">
            <v>22232</v>
          </cell>
          <cell r="C2240">
            <v>22530</v>
          </cell>
          <cell r="D2240">
            <v>2579.29</v>
          </cell>
          <cell r="E2240">
            <v>2578.63</v>
          </cell>
          <cell r="F2240">
            <v>2577.64</v>
          </cell>
          <cell r="G2240">
            <v>2577.04</v>
          </cell>
          <cell r="H2240">
            <v>0</v>
          </cell>
          <cell r="I2240">
            <v>0.2</v>
          </cell>
          <cell r="J2240">
            <v>0.65</v>
          </cell>
          <cell r="K2240">
            <v>2239</v>
          </cell>
        </row>
        <row r="2241">
          <cell r="B2241">
            <v>22351</v>
          </cell>
          <cell r="C2241">
            <v>22757</v>
          </cell>
          <cell r="D2241">
            <v>2579.04</v>
          </cell>
          <cell r="E2241">
            <v>0</v>
          </cell>
          <cell r="F2241">
            <v>2577.3000000000002</v>
          </cell>
          <cell r="G2241">
            <v>2576.65</v>
          </cell>
          <cell r="H2241">
            <v>0</v>
          </cell>
          <cell r="I2241">
            <v>0.25</v>
          </cell>
          <cell r="J2241">
            <v>0.6</v>
          </cell>
          <cell r="K2241">
            <v>2240</v>
          </cell>
        </row>
        <row r="2242">
          <cell r="B2242">
            <v>22328</v>
          </cell>
          <cell r="C2242">
            <v>22479</v>
          </cell>
          <cell r="D2242">
            <v>0</v>
          </cell>
          <cell r="E2242">
            <v>0</v>
          </cell>
          <cell r="F2242">
            <v>0</v>
          </cell>
          <cell r="G2242">
            <v>2575.73</v>
          </cell>
          <cell r="H2242">
            <v>0</v>
          </cell>
          <cell r="I2242">
            <v>0.2</v>
          </cell>
          <cell r="J2242">
            <v>1.5</v>
          </cell>
          <cell r="K2242">
            <v>2241</v>
          </cell>
        </row>
        <row r="2243">
          <cell r="B2243">
            <v>31237</v>
          </cell>
          <cell r="C2243">
            <v>31093</v>
          </cell>
          <cell r="D2243">
            <v>2638.6</v>
          </cell>
          <cell r="E2243">
            <v>2631.04</v>
          </cell>
          <cell r="F2243">
            <v>2637.74</v>
          </cell>
          <cell r="G2243">
            <v>2630.47</v>
          </cell>
          <cell r="H2243">
            <v>0</v>
          </cell>
          <cell r="I2243">
            <v>0.3</v>
          </cell>
          <cell r="J2243">
            <v>10</v>
          </cell>
          <cell r="K2243">
            <v>2242</v>
          </cell>
        </row>
        <row r="2244">
          <cell r="B2244">
            <v>32675</v>
          </cell>
          <cell r="C2244">
            <v>32678</v>
          </cell>
          <cell r="D2244">
            <v>2664.2</v>
          </cell>
          <cell r="E2244">
            <v>2661.5</v>
          </cell>
          <cell r="F2244">
            <v>2660.84</v>
          </cell>
          <cell r="G2244">
            <v>2659.96</v>
          </cell>
          <cell r="H2244">
            <v>0</v>
          </cell>
          <cell r="I2244">
            <v>0.2</v>
          </cell>
          <cell r="J2244">
            <v>5.5</v>
          </cell>
          <cell r="K2244">
            <v>2243</v>
          </cell>
        </row>
        <row r="2245">
          <cell r="B2245">
            <v>32678</v>
          </cell>
          <cell r="C2245">
            <v>32600</v>
          </cell>
          <cell r="D2245">
            <v>2661.5</v>
          </cell>
          <cell r="E2245">
            <v>2659</v>
          </cell>
          <cell r="F2245">
            <v>2659.96</v>
          </cell>
          <cell r="G2245">
            <v>2657.68</v>
          </cell>
          <cell r="H2245">
            <v>0</v>
          </cell>
          <cell r="I2245">
            <v>0.2</v>
          </cell>
          <cell r="J2245">
            <v>5.5</v>
          </cell>
          <cell r="K2245">
            <v>2244</v>
          </cell>
        </row>
        <row r="2246">
          <cell r="B2246">
            <v>32600</v>
          </cell>
          <cell r="C2246">
            <v>32602</v>
          </cell>
          <cell r="D2246">
            <v>2659</v>
          </cell>
          <cell r="E2246">
            <v>2658.11</v>
          </cell>
          <cell r="F2246">
            <v>2657.68</v>
          </cell>
          <cell r="G2246">
            <v>2657.5</v>
          </cell>
          <cell r="H2246">
            <v>0</v>
          </cell>
          <cell r="I2246">
            <v>0.23</v>
          </cell>
          <cell r="J2246">
            <v>2</v>
          </cell>
          <cell r="K2246">
            <v>2245</v>
          </cell>
        </row>
        <row r="2247">
          <cell r="B2247">
            <v>32680</v>
          </cell>
          <cell r="C2247">
            <v>32629</v>
          </cell>
          <cell r="D2247">
            <v>2665.35</v>
          </cell>
          <cell r="E2247">
            <v>2665</v>
          </cell>
          <cell r="F2247">
            <v>2664.13</v>
          </cell>
          <cell r="G2247">
            <v>2663</v>
          </cell>
          <cell r="H2247">
            <v>0</v>
          </cell>
          <cell r="I2247">
            <v>0.23</v>
          </cell>
          <cell r="J2247">
            <v>4.5</v>
          </cell>
          <cell r="K2247">
            <v>2246</v>
          </cell>
        </row>
        <row r="2248">
          <cell r="B2248">
            <v>32629</v>
          </cell>
          <cell r="C2248">
            <v>32602</v>
          </cell>
          <cell r="D2248">
            <v>2665</v>
          </cell>
          <cell r="E2248">
            <v>2658.51</v>
          </cell>
          <cell r="F2248">
            <v>2662.11</v>
          </cell>
          <cell r="G2248">
            <v>2657.48</v>
          </cell>
          <cell r="H2248">
            <v>0</v>
          </cell>
          <cell r="I2248">
            <v>0.23</v>
          </cell>
          <cell r="J2248">
            <v>13</v>
          </cell>
          <cell r="K2248">
            <v>2247</v>
          </cell>
        </row>
        <row r="2249">
          <cell r="B2249">
            <v>32207</v>
          </cell>
          <cell r="C2249">
            <v>32244</v>
          </cell>
          <cell r="D2249">
            <v>2627.1</v>
          </cell>
          <cell r="E2249">
            <v>2623.86</v>
          </cell>
          <cell r="F2249">
            <v>0</v>
          </cell>
          <cell r="G2249">
            <v>2624.05</v>
          </cell>
          <cell r="H2249">
            <v>0</v>
          </cell>
          <cell r="I2249">
            <v>0.4</v>
          </cell>
          <cell r="J2249">
            <v>5</v>
          </cell>
          <cell r="K2249">
            <v>2248</v>
          </cell>
        </row>
        <row r="2250">
          <cell r="B2250">
            <v>32286</v>
          </cell>
          <cell r="C2250">
            <v>32207</v>
          </cell>
          <cell r="D2250">
            <v>2637.77</v>
          </cell>
          <cell r="E2250">
            <v>2637.1</v>
          </cell>
          <cell r="F2250">
            <v>2636.68</v>
          </cell>
          <cell r="G2250">
            <v>0</v>
          </cell>
          <cell r="H2250">
            <v>0</v>
          </cell>
          <cell r="I2250">
            <v>1</v>
          </cell>
          <cell r="J2250">
            <v>9</v>
          </cell>
          <cell r="K2250">
            <v>2249</v>
          </cell>
        </row>
        <row r="2251">
          <cell r="B2251">
            <v>32433</v>
          </cell>
          <cell r="C2251">
            <v>32429</v>
          </cell>
          <cell r="D2251">
            <v>0</v>
          </cell>
          <cell r="E2251">
            <v>2583.65</v>
          </cell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  <cell r="K2251">
            <v>2250</v>
          </cell>
        </row>
        <row r="2252">
          <cell r="B2252">
            <v>32439</v>
          </cell>
          <cell r="C2252">
            <v>32433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  <cell r="K2252">
            <v>2251</v>
          </cell>
        </row>
        <row r="2253">
          <cell r="B2253">
            <v>32445</v>
          </cell>
          <cell r="C2253">
            <v>32439</v>
          </cell>
          <cell r="D2253">
            <v>0</v>
          </cell>
          <cell r="E2253">
            <v>0</v>
          </cell>
          <cell r="F2253">
            <v>2612.35</v>
          </cell>
          <cell r="G2253">
            <v>0</v>
          </cell>
          <cell r="H2253">
            <v>0</v>
          </cell>
          <cell r="I2253">
            <v>0</v>
          </cell>
          <cell r="J2253">
            <v>5</v>
          </cell>
          <cell r="K2253">
            <v>2252</v>
          </cell>
        </row>
        <row r="2254">
          <cell r="B2254">
            <v>32352</v>
          </cell>
          <cell r="C2254">
            <v>32356</v>
          </cell>
          <cell r="D2254">
            <v>2659.81</v>
          </cell>
          <cell r="E2254">
            <v>2659.47</v>
          </cell>
          <cell r="F2254">
            <v>2658.92</v>
          </cell>
          <cell r="G2254">
            <v>0</v>
          </cell>
          <cell r="H2254">
            <v>0</v>
          </cell>
          <cell r="I2254">
            <v>0.4</v>
          </cell>
          <cell r="J2254">
            <v>5.5</v>
          </cell>
          <cell r="K2254">
            <v>2253</v>
          </cell>
        </row>
        <row r="2255">
          <cell r="B2255">
            <v>32345</v>
          </cell>
          <cell r="C2255">
            <v>32352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  <cell r="I2255">
            <v>0.3</v>
          </cell>
          <cell r="J2255">
            <v>1.75</v>
          </cell>
          <cell r="K2255">
            <v>2254</v>
          </cell>
        </row>
        <row r="2256">
          <cell r="B2256">
            <v>32751</v>
          </cell>
          <cell r="C2256">
            <v>32753</v>
          </cell>
          <cell r="D2256">
            <v>0</v>
          </cell>
          <cell r="E2256">
            <v>2670.27</v>
          </cell>
          <cell r="F2256">
            <v>2672.43</v>
          </cell>
          <cell r="G2256">
            <v>2670</v>
          </cell>
          <cell r="H2256">
            <v>0</v>
          </cell>
          <cell r="I2256">
            <v>0.2</v>
          </cell>
          <cell r="J2256">
            <v>1.4</v>
          </cell>
          <cell r="K2256">
            <v>2255</v>
          </cell>
        </row>
        <row r="2257">
          <cell r="B2257">
            <v>32825</v>
          </cell>
          <cell r="C2257">
            <v>32751</v>
          </cell>
          <cell r="D2257">
            <v>2675.02</v>
          </cell>
          <cell r="E2257">
            <v>0</v>
          </cell>
          <cell r="F2257">
            <v>2674.76</v>
          </cell>
          <cell r="G2257">
            <v>2672.47</v>
          </cell>
          <cell r="H2257">
            <v>0</v>
          </cell>
          <cell r="I2257">
            <v>0.2</v>
          </cell>
          <cell r="J2257">
            <v>5.4</v>
          </cell>
          <cell r="K2257">
            <v>2256</v>
          </cell>
        </row>
        <row r="2258">
          <cell r="B2258">
            <v>32830</v>
          </cell>
          <cell r="C2258">
            <v>32825</v>
          </cell>
          <cell r="D2258">
            <v>2677.78</v>
          </cell>
          <cell r="E2258">
            <v>2675.02</v>
          </cell>
          <cell r="F2258">
            <v>2675.76</v>
          </cell>
          <cell r="G2258">
            <v>2674.82</v>
          </cell>
          <cell r="H2258">
            <v>0</v>
          </cell>
          <cell r="I2258">
            <v>0.2</v>
          </cell>
          <cell r="J2258">
            <v>7</v>
          </cell>
          <cell r="K2258">
            <v>2257</v>
          </cell>
        </row>
        <row r="2259">
          <cell r="B2259">
            <v>32782</v>
          </cell>
          <cell r="C2259">
            <v>32830</v>
          </cell>
          <cell r="D2259">
            <v>2680.53</v>
          </cell>
          <cell r="E2259">
            <v>2677.78</v>
          </cell>
          <cell r="F2259">
            <v>2678.6</v>
          </cell>
          <cell r="G2259">
            <v>2676.39</v>
          </cell>
          <cell r="H2259">
            <v>0</v>
          </cell>
          <cell r="I2259">
            <v>0.2</v>
          </cell>
          <cell r="J2259">
            <v>6.4</v>
          </cell>
          <cell r="K2259">
            <v>2258</v>
          </cell>
        </row>
        <row r="2260">
          <cell r="B2260">
            <v>32729</v>
          </cell>
          <cell r="C2260">
            <v>32782</v>
          </cell>
          <cell r="D2260">
            <v>2685.13</v>
          </cell>
          <cell r="E2260">
            <v>2680.53</v>
          </cell>
          <cell r="F2260">
            <v>2682.93</v>
          </cell>
          <cell r="G2260">
            <v>2679.12</v>
          </cell>
          <cell r="H2260">
            <v>0</v>
          </cell>
          <cell r="I2260">
            <v>0.2</v>
          </cell>
          <cell r="J2260">
            <v>9.4</v>
          </cell>
          <cell r="K2260">
            <v>2259</v>
          </cell>
        </row>
        <row r="2261">
          <cell r="B2261">
            <v>32671</v>
          </cell>
          <cell r="C2261">
            <v>32729</v>
          </cell>
          <cell r="D2261">
            <v>2690.43</v>
          </cell>
          <cell r="E2261">
            <v>2685.13</v>
          </cell>
          <cell r="F2261">
            <v>2687.28</v>
          </cell>
          <cell r="G2261">
            <v>2683.88</v>
          </cell>
          <cell r="H2261">
            <v>0</v>
          </cell>
          <cell r="I2261">
            <v>0.2</v>
          </cell>
          <cell r="J2261">
            <v>6</v>
          </cell>
          <cell r="K2261">
            <v>2260</v>
          </cell>
        </row>
        <row r="2262">
          <cell r="B2262">
            <v>32553</v>
          </cell>
          <cell r="C2262">
            <v>32666</v>
          </cell>
          <cell r="D2262">
            <v>2687.83</v>
          </cell>
          <cell r="E2262">
            <v>2680.11</v>
          </cell>
          <cell r="F2262">
            <v>2686.6</v>
          </cell>
          <cell r="G2262">
            <v>2678.92</v>
          </cell>
          <cell r="H2262">
            <v>0</v>
          </cell>
          <cell r="I2262">
            <v>0.23</v>
          </cell>
          <cell r="J2262">
            <v>9.6</v>
          </cell>
          <cell r="K2262">
            <v>2261</v>
          </cell>
        </row>
        <row r="2263">
          <cell r="B2263">
            <v>32666</v>
          </cell>
          <cell r="C2263">
            <v>32733</v>
          </cell>
          <cell r="D2263">
            <v>2680.11</v>
          </cell>
          <cell r="E2263">
            <v>2673.87</v>
          </cell>
          <cell r="F2263">
            <v>2678.92</v>
          </cell>
          <cell r="G2263">
            <v>2677.68</v>
          </cell>
          <cell r="H2263">
            <v>0</v>
          </cell>
          <cell r="I2263">
            <v>0.23</v>
          </cell>
          <cell r="J2263">
            <v>12</v>
          </cell>
          <cell r="K2263">
            <v>2262</v>
          </cell>
        </row>
        <row r="2264">
          <cell r="B2264">
            <v>32733</v>
          </cell>
          <cell r="C2264">
            <v>32753</v>
          </cell>
          <cell r="D2264">
            <v>2673.87</v>
          </cell>
          <cell r="E2264">
            <v>2670.27</v>
          </cell>
          <cell r="F2264">
            <v>2677.68</v>
          </cell>
          <cell r="G2264">
            <v>2668.96</v>
          </cell>
          <cell r="H2264">
            <v>0</v>
          </cell>
          <cell r="I2264">
            <v>0.23</v>
          </cell>
          <cell r="J2264">
            <v>12</v>
          </cell>
          <cell r="K2264">
            <v>2263</v>
          </cell>
        </row>
        <row r="2265">
          <cell r="B2265">
            <v>32753</v>
          </cell>
          <cell r="C2265">
            <v>32730</v>
          </cell>
          <cell r="D2265">
            <v>2670.27</v>
          </cell>
          <cell r="E2265">
            <v>2669.45</v>
          </cell>
          <cell r="F2265">
            <v>2668.96</v>
          </cell>
          <cell r="G2265">
            <v>2668.12</v>
          </cell>
          <cell r="H2265">
            <v>0</v>
          </cell>
          <cell r="I2265">
            <v>0.23</v>
          </cell>
          <cell r="J2265">
            <v>5.6</v>
          </cell>
          <cell r="K2265">
            <v>2264</v>
          </cell>
        </row>
        <row r="2266">
          <cell r="B2266">
            <v>32679</v>
          </cell>
          <cell r="C2266">
            <v>32657</v>
          </cell>
          <cell r="D2266">
            <v>0</v>
          </cell>
          <cell r="E2266">
            <v>2673.35</v>
          </cell>
          <cell r="F2266">
            <v>2673.52</v>
          </cell>
          <cell r="G2266">
            <v>2672.02</v>
          </cell>
          <cell r="H2266">
            <v>0</v>
          </cell>
          <cell r="I2266">
            <v>0.23</v>
          </cell>
          <cell r="J2266">
            <v>6</v>
          </cell>
          <cell r="K2266">
            <v>2265</v>
          </cell>
        </row>
        <row r="2267">
          <cell r="B2267">
            <v>32647</v>
          </cell>
          <cell r="C2267">
            <v>32679</v>
          </cell>
          <cell r="D2267">
            <v>0</v>
          </cell>
          <cell r="E2267">
            <v>0</v>
          </cell>
          <cell r="F2267">
            <v>2677.98</v>
          </cell>
          <cell r="G2267">
            <v>2673.52</v>
          </cell>
          <cell r="H2267">
            <v>0</v>
          </cell>
          <cell r="I2267">
            <v>0.23</v>
          </cell>
          <cell r="J2267">
            <v>12</v>
          </cell>
          <cell r="K2267">
            <v>2266</v>
          </cell>
        </row>
        <row r="2268">
          <cell r="B2268">
            <v>32535</v>
          </cell>
          <cell r="C2268">
            <v>32647</v>
          </cell>
          <cell r="D2268">
            <v>2684</v>
          </cell>
          <cell r="E2268">
            <v>0</v>
          </cell>
          <cell r="F2268">
            <v>2682.8</v>
          </cell>
          <cell r="G2268">
            <v>2677.98</v>
          </cell>
          <cell r="H2268">
            <v>0</v>
          </cell>
          <cell r="I2268">
            <v>0.23</v>
          </cell>
          <cell r="J2268">
            <v>5</v>
          </cell>
          <cell r="K2268">
            <v>2267</v>
          </cell>
        </row>
        <row r="2269">
          <cell r="B2269">
            <v>32587</v>
          </cell>
          <cell r="C2269">
            <v>32657</v>
          </cell>
          <cell r="D2269">
            <v>2678.3</v>
          </cell>
          <cell r="E2269">
            <v>2673.35</v>
          </cell>
          <cell r="F2269">
            <v>2676.41</v>
          </cell>
          <cell r="G2269">
            <v>2672.02</v>
          </cell>
          <cell r="H2269">
            <v>0</v>
          </cell>
          <cell r="I2269">
            <v>0.23</v>
          </cell>
          <cell r="J2269">
            <v>8.8000000000000007</v>
          </cell>
          <cell r="K2269">
            <v>2268</v>
          </cell>
        </row>
        <row r="2270">
          <cell r="B2270">
            <v>32469</v>
          </cell>
          <cell r="C2270">
            <v>32587</v>
          </cell>
          <cell r="D2270">
            <v>2678.9</v>
          </cell>
          <cell r="E2270">
            <v>2678.3</v>
          </cell>
          <cell r="F2270">
            <v>2677.7</v>
          </cell>
          <cell r="G2270">
            <v>2676.41</v>
          </cell>
          <cell r="H2270">
            <v>0</v>
          </cell>
          <cell r="I2270">
            <v>0.23</v>
          </cell>
          <cell r="J2270">
            <v>1</v>
          </cell>
          <cell r="K2270">
            <v>2269</v>
          </cell>
        </row>
        <row r="2271">
          <cell r="B2271">
            <v>32730</v>
          </cell>
          <cell r="C2271">
            <v>32703</v>
          </cell>
          <cell r="D2271">
            <v>2669.45</v>
          </cell>
          <cell r="E2271">
            <v>2667.97</v>
          </cell>
          <cell r="F2271">
            <v>2668.12</v>
          </cell>
          <cell r="G2271">
            <v>2666.74</v>
          </cell>
          <cell r="H2271">
            <v>0</v>
          </cell>
          <cell r="I2271">
            <v>0.3</v>
          </cell>
          <cell r="J2271">
            <v>5.52</v>
          </cell>
          <cell r="K2271">
            <v>2270</v>
          </cell>
        </row>
        <row r="2272">
          <cell r="B2272">
            <v>32657</v>
          </cell>
          <cell r="C2272">
            <v>32730</v>
          </cell>
          <cell r="D2272">
            <v>2673.35</v>
          </cell>
          <cell r="E2272">
            <v>2669.45</v>
          </cell>
          <cell r="F2272">
            <v>2672.02</v>
          </cell>
          <cell r="G2272">
            <v>0</v>
          </cell>
          <cell r="H2272">
            <v>0</v>
          </cell>
          <cell r="I2272">
            <v>0.23</v>
          </cell>
          <cell r="J2272">
            <v>10</v>
          </cell>
          <cell r="K2272">
            <v>2271</v>
          </cell>
        </row>
        <row r="2273">
          <cell r="B2273">
            <v>32585</v>
          </cell>
          <cell r="C2273">
            <v>32596</v>
          </cell>
          <cell r="D2273">
            <v>2671.09</v>
          </cell>
          <cell r="E2273">
            <v>2666.63</v>
          </cell>
          <cell r="F2273">
            <v>2668.63</v>
          </cell>
          <cell r="G2273">
            <v>2665.43</v>
          </cell>
          <cell r="H2273">
            <v>0</v>
          </cell>
          <cell r="I2273">
            <v>0.23</v>
          </cell>
          <cell r="J2273">
            <v>12.3</v>
          </cell>
          <cell r="K2273">
            <v>2272</v>
          </cell>
        </row>
        <row r="2274">
          <cell r="B2274">
            <v>32473</v>
          </cell>
          <cell r="C2274">
            <v>32585</v>
          </cell>
          <cell r="D2274">
            <v>2673.75</v>
          </cell>
          <cell r="E2274">
            <v>2671.09</v>
          </cell>
          <cell r="F2274">
            <v>2672.63</v>
          </cell>
          <cell r="G2274">
            <v>2668.63</v>
          </cell>
          <cell r="H2274">
            <v>0</v>
          </cell>
          <cell r="I2274">
            <v>0.23</v>
          </cell>
          <cell r="J2274">
            <v>5.9</v>
          </cell>
          <cell r="K2274">
            <v>2273</v>
          </cell>
        </row>
        <row r="2275">
          <cell r="B2275">
            <v>32461</v>
          </cell>
          <cell r="C2275">
            <v>32583</v>
          </cell>
          <cell r="D2275">
            <v>2677.7</v>
          </cell>
          <cell r="E2275">
            <v>2677</v>
          </cell>
          <cell r="F2275">
            <v>2676.44</v>
          </cell>
          <cell r="G2275">
            <v>2675.74</v>
          </cell>
          <cell r="H2275">
            <v>0</v>
          </cell>
          <cell r="I2275">
            <v>0.23</v>
          </cell>
          <cell r="J2275">
            <v>1</v>
          </cell>
          <cell r="K2275">
            <v>2274</v>
          </cell>
        </row>
        <row r="2276">
          <cell r="B2276">
            <v>32583</v>
          </cell>
          <cell r="C2276">
            <v>32683</v>
          </cell>
          <cell r="D2276">
            <v>2677</v>
          </cell>
          <cell r="E2276">
            <v>2670.6</v>
          </cell>
          <cell r="F2276">
            <v>2675.74</v>
          </cell>
          <cell r="G2276">
            <v>2669.4</v>
          </cell>
          <cell r="H2276">
            <v>0</v>
          </cell>
          <cell r="I2276">
            <v>0.23</v>
          </cell>
          <cell r="J2276">
            <v>9.6</v>
          </cell>
          <cell r="K2276">
            <v>2275</v>
          </cell>
        </row>
        <row r="2277">
          <cell r="B2277">
            <v>32683</v>
          </cell>
          <cell r="C2277">
            <v>32703</v>
          </cell>
          <cell r="D2277">
            <v>2670.6</v>
          </cell>
          <cell r="E2277">
            <v>2667.97</v>
          </cell>
          <cell r="F2277">
            <v>2669.4</v>
          </cell>
          <cell r="G2277">
            <v>2666.74</v>
          </cell>
          <cell r="H2277">
            <v>0</v>
          </cell>
          <cell r="I2277">
            <v>0.23</v>
          </cell>
          <cell r="J2277">
            <v>15.6</v>
          </cell>
          <cell r="K2277">
            <v>2276</v>
          </cell>
        </row>
        <row r="2278">
          <cell r="B2278">
            <v>32703</v>
          </cell>
          <cell r="C2278">
            <v>32596</v>
          </cell>
          <cell r="D2278">
            <v>2667.97</v>
          </cell>
          <cell r="E2278">
            <v>2666.63</v>
          </cell>
          <cell r="F2278">
            <v>2666.74</v>
          </cell>
          <cell r="G2278">
            <v>2664.77</v>
          </cell>
          <cell r="H2278">
            <v>0</v>
          </cell>
          <cell r="I2278">
            <v>0.35</v>
          </cell>
          <cell r="J2278">
            <v>3.4</v>
          </cell>
          <cell r="K2278">
            <v>2277</v>
          </cell>
        </row>
        <row r="2279">
          <cell r="B2279">
            <v>32596</v>
          </cell>
          <cell r="C2279">
            <v>32559</v>
          </cell>
          <cell r="D2279">
            <v>2666.63</v>
          </cell>
          <cell r="E2279">
            <v>2664.98</v>
          </cell>
          <cell r="F2279">
            <v>2664.77</v>
          </cell>
          <cell r="G2279">
            <v>0</v>
          </cell>
          <cell r="H2279">
            <v>0</v>
          </cell>
          <cell r="I2279">
            <v>0.35</v>
          </cell>
          <cell r="J2279">
            <v>4.2</v>
          </cell>
          <cell r="K2279">
            <v>2278</v>
          </cell>
        </row>
        <row r="2280">
          <cell r="B2280">
            <v>32731</v>
          </cell>
          <cell r="C2280">
            <v>32743</v>
          </cell>
          <cell r="D2280">
            <v>2667.25</v>
          </cell>
          <cell r="E2280">
            <v>2663.22</v>
          </cell>
          <cell r="F2280">
            <v>2666.43</v>
          </cell>
          <cell r="G2280">
            <v>2662.43</v>
          </cell>
          <cell r="H2280">
            <v>0</v>
          </cell>
          <cell r="I2280">
            <v>0.23</v>
          </cell>
          <cell r="J2280">
            <v>8</v>
          </cell>
          <cell r="K2280">
            <v>2279</v>
          </cell>
        </row>
        <row r="2281">
          <cell r="B2281">
            <v>32559</v>
          </cell>
          <cell r="C2281">
            <v>32582</v>
          </cell>
          <cell r="D2281">
            <v>2664.98</v>
          </cell>
          <cell r="E2281">
            <v>2658.11</v>
          </cell>
          <cell r="F2281">
            <v>2663.59</v>
          </cell>
          <cell r="G2281">
            <v>2657</v>
          </cell>
          <cell r="H2281">
            <v>0</v>
          </cell>
          <cell r="I2281">
            <v>0.35</v>
          </cell>
          <cell r="J2281">
            <v>10</v>
          </cell>
          <cell r="K2281">
            <v>2280</v>
          </cell>
        </row>
        <row r="2282">
          <cell r="B2282">
            <v>32476</v>
          </cell>
          <cell r="C2282">
            <v>32559</v>
          </cell>
          <cell r="D2282">
            <v>2666.4</v>
          </cell>
          <cell r="E2282">
            <v>2664.98</v>
          </cell>
          <cell r="F2282">
            <v>2665.3</v>
          </cell>
          <cell r="G2282">
            <v>2663.8</v>
          </cell>
          <cell r="H2282">
            <v>0</v>
          </cell>
          <cell r="I2282">
            <v>0.23</v>
          </cell>
          <cell r="J2282">
            <v>2.2999999999999998</v>
          </cell>
          <cell r="K2282">
            <v>2281</v>
          </cell>
        </row>
        <row r="2283">
          <cell r="B2283">
            <v>32415</v>
          </cell>
          <cell r="C2283">
            <v>32476</v>
          </cell>
          <cell r="D2283">
            <v>2672.3</v>
          </cell>
          <cell r="E2283">
            <v>2666.4</v>
          </cell>
          <cell r="F2283">
            <v>2670.5</v>
          </cell>
          <cell r="G2283">
            <v>2664.91</v>
          </cell>
          <cell r="H2283">
            <v>0</v>
          </cell>
          <cell r="I2283">
            <v>0.23</v>
          </cell>
          <cell r="J2283">
            <v>13</v>
          </cell>
          <cell r="K2283">
            <v>2282</v>
          </cell>
        </row>
        <row r="2284">
          <cell r="B2284">
            <v>32299</v>
          </cell>
          <cell r="C2284">
            <v>32345</v>
          </cell>
          <cell r="D2284">
            <v>0</v>
          </cell>
          <cell r="E2284">
            <v>0</v>
          </cell>
          <cell r="F2284">
            <v>0</v>
          </cell>
          <cell r="G2284">
            <v>0</v>
          </cell>
          <cell r="H2284">
            <v>0</v>
          </cell>
          <cell r="I2284">
            <v>0.3</v>
          </cell>
          <cell r="J2284">
            <v>0</v>
          </cell>
          <cell r="K2284">
            <v>2283</v>
          </cell>
        </row>
        <row r="2285">
          <cell r="B2285">
            <v>32471</v>
          </cell>
          <cell r="C2285">
            <v>32299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  <cell r="I2285">
            <v>0.3</v>
          </cell>
          <cell r="J2285">
            <v>0</v>
          </cell>
          <cell r="K2285">
            <v>2284</v>
          </cell>
        </row>
        <row r="2286">
          <cell r="B2286">
            <v>32221</v>
          </cell>
          <cell r="C2286">
            <v>32342</v>
          </cell>
          <cell r="D2286">
            <v>2692.08</v>
          </cell>
          <cell r="E2286">
            <v>2690.74</v>
          </cell>
          <cell r="F2286">
            <v>2690.87</v>
          </cell>
          <cell r="G2286">
            <v>2689.52</v>
          </cell>
          <cell r="H2286">
            <v>0</v>
          </cell>
          <cell r="I2286">
            <v>0.45</v>
          </cell>
          <cell r="J2286">
            <v>1.5</v>
          </cell>
          <cell r="K2286">
            <v>2285</v>
          </cell>
        </row>
        <row r="2287">
          <cell r="B2287">
            <v>32171</v>
          </cell>
          <cell r="C2287">
            <v>32221</v>
          </cell>
          <cell r="D2287">
            <v>2696.62</v>
          </cell>
          <cell r="E2287">
            <v>2692.08</v>
          </cell>
          <cell r="F2287">
            <v>2692.21</v>
          </cell>
          <cell r="G2287">
            <v>2690.86</v>
          </cell>
          <cell r="H2287">
            <v>0</v>
          </cell>
          <cell r="I2287">
            <v>0.3</v>
          </cell>
          <cell r="J2287">
            <v>3.99</v>
          </cell>
          <cell r="K2287">
            <v>2286</v>
          </cell>
        </row>
        <row r="2288">
          <cell r="B2288">
            <v>32067</v>
          </cell>
          <cell r="C2288">
            <v>32171</v>
          </cell>
          <cell r="D2288">
            <v>2696.32</v>
          </cell>
          <cell r="E2288">
            <v>2696.62</v>
          </cell>
          <cell r="F2288">
            <v>2694.64</v>
          </cell>
          <cell r="G2288">
            <v>2692.22</v>
          </cell>
          <cell r="H2288">
            <v>0</v>
          </cell>
          <cell r="I2288">
            <v>0.3</v>
          </cell>
          <cell r="J2288">
            <v>4.01</v>
          </cell>
          <cell r="K2288">
            <v>2287</v>
          </cell>
        </row>
        <row r="2289">
          <cell r="B2289">
            <v>31980</v>
          </cell>
          <cell r="C2289">
            <v>32067</v>
          </cell>
          <cell r="D2289">
            <v>2699.02</v>
          </cell>
          <cell r="E2289">
            <v>2696.32</v>
          </cell>
          <cell r="F2289">
            <v>2696.99</v>
          </cell>
          <cell r="G2289">
            <v>2694.65</v>
          </cell>
          <cell r="H2289">
            <v>0</v>
          </cell>
          <cell r="I2289">
            <v>0.3</v>
          </cell>
          <cell r="J2289">
            <v>3.95</v>
          </cell>
          <cell r="K2289">
            <v>2288</v>
          </cell>
        </row>
        <row r="2290">
          <cell r="B2290">
            <v>31892</v>
          </cell>
          <cell r="C2290">
            <v>31980</v>
          </cell>
          <cell r="D2290">
            <v>2699.26</v>
          </cell>
          <cell r="E2290">
            <v>2699.02</v>
          </cell>
          <cell r="F2290">
            <v>2697.51</v>
          </cell>
          <cell r="G2290">
            <v>2697.04</v>
          </cell>
          <cell r="H2290">
            <v>0</v>
          </cell>
          <cell r="I2290">
            <v>0.3</v>
          </cell>
          <cell r="J2290">
            <v>0.96</v>
          </cell>
          <cell r="K2290">
            <v>2289</v>
          </cell>
        </row>
        <row r="2291">
          <cell r="B2291">
            <v>31841</v>
          </cell>
          <cell r="C2291">
            <v>31892</v>
          </cell>
          <cell r="D2291">
            <v>2699.47</v>
          </cell>
          <cell r="E2291">
            <v>2699.26</v>
          </cell>
          <cell r="F2291">
            <v>2697.95</v>
          </cell>
          <cell r="G2291">
            <v>2697.54</v>
          </cell>
          <cell r="H2291">
            <v>0</v>
          </cell>
          <cell r="I2291">
            <v>0.3</v>
          </cell>
          <cell r="J2291">
            <v>0.98</v>
          </cell>
          <cell r="K2291">
            <v>2290</v>
          </cell>
        </row>
        <row r="2292">
          <cell r="B2292">
            <v>32517</v>
          </cell>
          <cell r="C2292">
            <v>32394</v>
          </cell>
          <cell r="D2292">
            <v>2699.55</v>
          </cell>
          <cell r="E2292">
            <v>2698.59</v>
          </cell>
          <cell r="F2292">
            <v>2698.58</v>
          </cell>
          <cell r="G2292">
            <v>2697.35</v>
          </cell>
          <cell r="H2292">
            <v>0</v>
          </cell>
          <cell r="I2292">
            <v>0.2</v>
          </cell>
          <cell r="J2292">
            <v>1.77</v>
          </cell>
          <cell r="K2292">
            <v>2291</v>
          </cell>
        </row>
        <row r="2293">
          <cell r="B2293">
            <v>32310</v>
          </cell>
          <cell r="C2293">
            <v>32394</v>
          </cell>
          <cell r="D2293">
            <v>0</v>
          </cell>
          <cell r="E2293">
            <v>2698.59</v>
          </cell>
          <cell r="F2293">
            <v>2703.93</v>
          </cell>
          <cell r="G2293">
            <v>2698.06</v>
          </cell>
          <cell r="H2293">
            <v>0</v>
          </cell>
          <cell r="I2293">
            <v>0.2</v>
          </cell>
          <cell r="J2293">
            <v>11</v>
          </cell>
          <cell r="K2293">
            <v>2292</v>
          </cell>
        </row>
        <row r="2294">
          <cell r="B2294">
            <v>32276</v>
          </cell>
          <cell r="C2294">
            <v>32310</v>
          </cell>
          <cell r="D2294">
            <v>0</v>
          </cell>
          <cell r="E2294">
            <v>0</v>
          </cell>
          <cell r="F2294">
            <v>2707.03</v>
          </cell>
          <cell r="G2294">
            <v>2703.99</v>
          </cell>
          <cell r="H2294">
            <v>0</v>
          </cell>
          <cell r="I2294">
            <v>0.2</v>
          </cell>
          <cell r="J2294">
            <v>15</v>
          </cell>
          <cell r="K2294">
            <v>2293</v>
          </cell>
        </row>
        <row r="2295">
          <cell r="B2295">
            <v>32354</v>
          </cell>
          <cell r="C2295">
            <v>32342</v>
          </cell>
          <cell r="D2295">
            <v>2691.99</v>
          </cell>
          <cell r="E2295">
            <v>2690.74</v>
          </cell>
          <cell r="F2295">
            <v>2689.75</v>
          </cell>
          <cell r="G2295">
            <v>2689.52</v>
          </cell>
          <cell r="H2295">
            <v>0</v>
          </cell>
          <cell r="I2295">
            <v>0.3</v>
          </cell>
          <cell r="J2295">
            <v>1.5</v>
          </cell>
          <cell r="K2295">
            <v>2294</v>
          </cell>
        </row>
        <row r="2296">
          <cell r="B2296">
            <v>32394</v>
          </cell>
          <cell r="C2296">
            <v>32383</v>
          </cell>
          <cell r="D2296">
            <v>2698.59</v>
          </cell>
          <cell r="E2296">
            <v>2697.37</v>
          </cell>
          <cell r="F2296">
            <v>2697.4</v>
          </cell>
          <cell r="G2296">
            <v>2696.49</v>
          </cell>
          <cell r="H2296">
            <v>0</v>
          </cell>
          <cell r="I2296">
            <v>0.3</v>
          </cell>
          <cell r="J2296">
            <v>6.5</v>
          </cell>
          <cell r="K2296">
            <v>2295</v>
          </cell>
        </row>
        <row r="2297">
          <cell r="B2297">
            <v>32383</v>
          </cell>
          <cell r="C2297">
            <v>32354</v>
          </cell>
          <cell r="D2297">
            <v>2697.37</v>
          </cell>
          <cell r="E2297">
            <v>2691.99</v>
          </cell>
          <cell r="F2297">
            <v>2696.41</v>
          </cell>
          <cell r="G2297">
            <v>2690.53</v>
          </cell>
          <cell r="H2297">
            <v>0</v>
          </cell>
          <cell r="I2297">
            <v>0.3</v>
          </cell>
          <cell r="J2297">
            <v>14.66</v>
          </cell>
          <cell r="K2297">
            <v>2296</v>
          </cell>
        </row>
        <row r="2298">
          <cell r="B2298">
            <v>32342</v>
          </cell>
          <cell r="C2298">
            <v>32464</v>
          </cell>
          <cell r="D2298">
            <v>2690.74</v>
          </cell>
          <cell r="E2298">
            <v>2689.54</v>
          </cell>
          <cell r="F2298">
            <v>2689.52</v>
          </cell>
          <cell r="G2298">
            <v>2688.34</v>
          </cell>
          <cell r="H2298">
            <v>0</v>
          </cell>
          <cell r="I2298">
            <v>0.53</v>
          </cell>
          <cell r="J2298">
            <v>1.5</v>
          </cell>
          <cell r="K2298">
            <v>2297</v>
          </cell>
        </row>
        <row r="2299">
          <cell r="B2299">
            <v>32289</v>
          </cell>
          <cell r="C2299">
            <v>32273</v>
          </cell>
          <cell r="D2299">
            <v>2686</v>
          </cell>
          <cell r="E2299">
            <v>2679.53</v>
          </cell>
          <cell r="F2299">
            <v>2679.83</v>
          </cell>
          <cell r="G2299">
            <v>2678.33</v>
          </cell>
          <cell r="H2299">
            <v>0</v>
          </cell>
          <cell r="I2299">
            <v>0.23</v>
          </cell>
          <cell r="J2299">
            <v>10</v>
          </cell>
          <cell r="K2299">
            <v>2298</v>
          </cell>
        </row>
        <row r="2300">
          <cell r="B2300">
            <v>32297</v>
          </cell>
          <cell r="C2300">
            <v>32289</v>
          </cell>
          <cell r="D2300">
            <v>2688.29</v>
          </cell>
          <cell r="E2300">
            <v>2686</v>
          </cell>
          <cell r="F2300">
            <v>2685</v>
          </cell>
          <cell r="G2300">
            <v>2683.45</v>
          </cell>
          <cell r="H2300">
            <v>0</v>
          </cell>
          <cell r="I2300">
            <v>0.23</v>
          </cell>
          <cell r="J2300">
            <v>10</v>
          </cell>
          <cell r="K2300">
            <v>2299</v>
          </cell>
        </row>
        <row r="2301">
          <cell r="B2301">
            <v>32230</v>
          </cell>
          <cell r="C2301">
            <v>32297</v>
          </cell>
          <cell r="D2301">
            <v>2686.71</v>
          </cell>
          <cell r="E2301">
            <v>2688.29</v>
          </cell>
          <cell r="F2301">
            <v>2685.51</v>
          </cell>
          <cell r="G2301">
            <v>2686.14</v>
          </cell>
          <cell r="H2301">
            <v>0</v>
          </cell>
          <cell r="I2301">
            <v>0.23</v>
          </cell>
          <cell r="J2301">
            <v>1</v>
          </cell>
          <cell r="K2301">
            <v>2300</v>
          </cell>
        </row>
        <row r="2302">
          <cell r="B2302">
            <v>32395</v>
          </cell>
          <cell r="C2302">
            <v>32297</v>
          </cell>
          <cell r="D2302">
            <v>2687.94</v>
          </cell>
          <cell r="E2302">
            <v>2688.29</v>
          </cell>
          <cell r="F2302">
            <v>2686.74</v>
          </cell>
          <cell r="G2302">
            <v>2686.14</v>
          </cell>
          <cell r="H2302">
            <v>0</v>
          </cell>
          <cell r="I2302">
            <v>0.23</v>
          </cell>
          <cell r="J2302">
            <v>1</v>
          </cell>
          <cell r="K2302">
            <v>2301</v>
          </cell>
        </row>
        <row r="2303">
          <cell r="B2303">
            <v>31912</v>
          </cell>
          <cell r="C2303">
            <v>31835</v>
          </cell>
          <cell r="D2303">
            <v>0</v>
          </cell>
          <cell r="E2303">
            <v>0</v>
          </cell>
          <cell r="F2303">
            <v>2668.7</v>
          </cell>
          <cell r="G2303">
            <v>2665.02</v>
          </cell>
          <cell r="H2303">
            <v>0</v>
          </cell>
          <cell r="I2303">
            <v>0</v>
          </cell>
          <cell r="J2303">
            <v>0</v>
          </cell>
          <cell r="K2303">
            <v>2302</v>
          </cell>
        </row>
        <row r="2304">
          <cell r="B2304">
            <v>32041</v>
          </cell>
          <cell r="C2304">
            <v>31960</v>
          </cell>
          <cell r="D2304">
            <v>2677.25</v>
          </cell>
          <cell r="E2304">
            <v>2676</v>
          </cell>
          <cell r="F2304">
            <v>2675.97</v>
          </cell>
          <cell r="G2304">
            <v>2673.96</v>
          </cell>
          <cell r="H2304">
            <v>0</v>
          </cell>
          <cell r="I2304">
            <v>0.25</v>
          </cell>
          <cell r="J2304">
            <v>3.38</v>
          </cell>
          <cell r="K2304">
            <v>2303</v>
          </cell>
        </row>
        <row r="2305">
          <cell r="B2305">
            <v>32120</v>
          </cell>
          <cell r="C2305">
            <v>32041</v>
          </cell>
          <cell r="D2305">
            <v>2679.37</v>
          </cell>
          <cell r="E2305">
            <v>2677.25</v>
          </cell>
          <cell r="F2305">
            <v>2677.87</v>
          </cell>
          <cell r="G2305">
            <v>2676.04</v>
          </cell>
          <cell r="H2305">
            <v>0</v>
          </cell>
          <cell r="I2305">
            <v>0.2</v>
          </cell>
          <cell r="J2305">
            <v>3.07</v>
          </cell>
          <cell r="K2305">
            <v>2304</v>
          </cell>
        </row>
        <row r="2306">
          <cell r="B2306">
            <v>31960</v>
          </cell>
          <cell r="C2306">
            <v>31884</v>
          </cell>
          <cell r="D2306">
            <v>2676</v>
          </cell>
          <cell r="E2306">
            <v>2672.22</v>
          </cell>
          <cell r="F2306">
            <v>2673.87</v>
          </cell>
          <cell r="G2306">
            <v>2670.88</v>
          </cell>
          <cell r="H2306">
            <v>0</v>
          </cell>
          <cell r="I2306">
            <v>0.25</v>
          </cell>
          <cell r="J2306">
            <v>6.23</v>
          </cell>
          <cell r="K2306">
            <v>2305</v>
          </cell>
        </row>
        <row r="2307">
          <cell r="B2307">
            <v>31884</v>
          </cell>
          <cell r="C2307">
            <v>31726</v>
          </cell>
          <cell r="D2307">
            <v>2672.22</v>
          </cell>
          <cell r="E2307">
            <v>2662.42</v>
          </cell>
          <cell r="F2307">
            <v>2670.84</v>
          </cell>
          <cell r="G2307">
            <v>2660.61</v>
          </cell>
          <cell r="H2307">
            <v>0</v>
          </cell>
          <cell r="I2307">
            <v>0.3</v>
          </cell>
          <cell r="J2307">
            <v>8.5500000000000007</v>
          </cell>
          <cell r="K2307">
            <v>2306</v>
          </cell>
        </row>
        <row r="2308">
          <cell r="B2308">
            <v>31952</v>
          </cell>
          <cell r="C2308">
            <v>31924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  <cell r="I2308">
            <v>0</v>
          </cell>
          <cell r="J2308">
            <v>0</v>
          </cell>
          <cell r="K2308">
            <v>2307</v>
          </cell>
        </row>
        <row r="2309">
          <cell r="B2309">
            <v>32107</v>
          </cell>
          <cell r="C2309">
            <v>31952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2308</v>
          </cell>
        </row>
        <row r="2310">
          <cell r="B2310">
            <v>32164</v>
          </cell>
          <cell r="C2310">
            <v>32107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  <cell r="I2310">
            <v>0</v>
          </cell>
          <cell r="J2310">
            <v>0</v>
          </cell>
          <cell r="K2310">
            <v>2309</v>
          </cell>
        </row>
        <row r="2311">
          <cell r="B2311">
            <v>32175</v>
          </cell>
          <cell r="C2311">
            <v>32176</v>
          </cell>
          <cell r="D2311">
            <v>2680.11</v>
          </cell>
          <cell r="E2311">
            <v>2679.82</v>
          </cell>
          <cell r="F2311">
            <v>2679.4</v>
          </cell>
          <cell r="G2311">
            <v>2678.7</v>
          </cell>
          <cell r="H2311">
            <v>0</v>
          </cell>
          <cell r="I2311">
            <v>0.2</v>
          </cell>
          <cell r="J2311">
            <v>14</v>
          </cell>
          <cell r="K2311">
            <v>2310</v>
          </cell>
        </row>
        <row r="2312">
          <cell r="B2312">
            <v>32198</v>
          </cell>
          <cell r="C2312">
            <v>32175</v>
          </cell>
          <cell r="D2312">
            <v>2684.66</v>
          </cell>
          <cell r="E2312">
            <v>2680.11</v>
          </cell>
          <cell r="F2312">
            <v>2682.4</v>
          </cell>
          <cell r="G2312">
            <v>2679.4</v>
          </cell>
          <cell r="H2312">
            <v>0</v>
          </cell>
          <cell r="I2312">
            <v>0.2</v>
          </cell>
          <cell r="J2312">
            <v>10</v>
          </cell>
          <cell r="K2312">
            <v>2311</v>
          </cell>
        </row>
        <row r="2313">
          <cell r="B2313">
            <v>32176</v>
          </cell>
          <cell r="C2313">
            <v>32273</v>
          </cell>
          <cell r="D2313">
            <v>2679.82</v>
          </cell>
          <cell r="E2313">
            <v>2679.53</v>
          </cell>
          <cell r="F2313">
            <v>2678.7</v>
          </cell>
          <cell r="G2313">
            <v>0</v>
          </cell>
          <cell r="H2313">
            <v>0</v>
          </cell>
          <cell r="I2313">
            <v>0.23</v>
          </cell>
          <cell r="J2313">
            <v>0.5</v>
          </cell>
          <cell r="K2313">
            <v>2312</v>
          </cell>
        </row>
        <row r="2314">
          <cell r="B2314">
            <v>32159</v>
          </cell>
          <cell r="C2314">
            <v>32259</v>
          </cell>
          <cell r="D2314">
            <v>2678.66</v>
          </cell>
          <cell r="E2314">
            <v>2678.33</v>
          </cell>
          <cell r="F2314">
            <v>2677.49</v>
          </cell>
          <cell r="G2314">
            <v>2677.13</v>
          </cell>
          <cell r="H2314">
            <v>0</v>
          </cell>
          <cell r="I2314">
            <v>0.23</v>
          </cell>
          <cell r="J2314">
            <v>0.5</v>
          </cell>
          <cell r="K2314">
            <v>2313</v>
          </cell>
        </row>
        <row r="2315">
          <cell r="B2315">
            <v>32273</v>
          </cell>
          <cell r="C2315">
            <v>32428</v>
          </cell>
          <cell r="D2315">
            <v>2679.53</v>
          </cell>
          <cell r="E2315">
            <v>2679.47</v>
          </cell>
          <cell r="F2315">
            <v>0</v>
          </cell>
          <cell r="G2315">
            <v>0</v>
          </cell>
          <cell r="H2315">
            <v>0</v>
          </cell>
          <cell r="I2315">
            <v>0.38</v>
          </cell>
          <cell r="J2315">
            <v>0.5</v>
          </cell>
          <cell r="K2315">
            <v>2314</v>
          </cell>
        </row>
        <row r="2316">
          <cell r="B2316">
            <v>32259</v>
          </cell>
          <cell r="C2316">
            <v>32409</v>
          </cell>
          <cell r="D2316">
            <v>2678.33</v>
          </cell>
          <cell r="E2316">
            <v>2677.82</v>
          </cell>
          <cell r="F2316">
            <v>2677.13</v>
          </cell>
          <cell r="G2316">
            <v>2676.66</v>
          </cell>
          <cell r="H2316">
            <v>0</v>
          </cell>
          <cell r="I2316">
            <v>0.3</v>
          </cell>
          <cell r="J2316">
            <v>0.5</v>
          </cell>
          <cell r="K2316">
            <v>2315</v>
          </cell>
        </row>
        <row r="2317">
          <cell r="B2317">
            <v>32409</v>
          </cell>
          <cell r="C2317">
            <v>32367</v>
          </cell>
          <cell r="D2317">
            <v>2677.82</v>
          </cell>
          <cell r="E2317">
            <v>2676.27</v>
          </cell>
          <cell r="F2317">
            <v>2676.62</v>
          </cell>
          <cell r="G2317">
            <v>2674.98</v>
          </cell>
          <cell r="H2317">
            <v>0</v>
          </cell>
          <cell r="I2317">
            <v>0.53</v>
          </cell>
          <cell r="J2317">
            <v>2.8</v>
          </cell>
          <cell r="K2317">
            <v>2316</v>
          </cell>
        </row>
        <row r="2318">
          <cell r="B2318">
            <v>32428</v>
          </cell>
          <cell r="C2318">
            <v>32409</v>
          </cell>
          <cell r="D2318">
            <v>2679.47</v>
          </cell>
          <cell r="E2318">
            <v>2677.82</v>
          </cell>
          <cell r="F2318">
            <v>2677.67</v>
          </cell>
          <cell r="G2318">
            <v>2676.62</v>
          </cell>
          <cell r="H2318">
            <v>0</v>
          </cell>
          <cell r="I2318">
            <v>0.53</v>
          </cell>
          <cell r="J2318">
            <v>7</v>
          </cell>
          <cell r="K2318">
            <v>2317</v>
          </cell>
        </row>
        <row r="2319">
          <cell r="B2319">
            <v>32434</v>
          </cell>
          <cell r="C2319">
            <v>32428</v>
          </cell>
          <cell r="D2319">
            <v>2681.86</v>
          </cell>
          <cell r="E2319">
            <v>2679.47</v>
          </cell>
          <cell r="F2319">
            <v>2679.29</v>
          </cell>
          <cell r="G2319">
            <v>2678.27</v>
          </cell>
          <cell r="H2319">
            <v>0</v>
          </cell>
          <cell r="I2319">
            <v>0.53</v>
          </cell>
          <cell r="J2319">
            <v>7</v>
          </cell>
          <cell r="K2319">
            <v>2318</v>
          </cell>
        </row>
        <row r="2320">
          <cell r="B2320">
            <v>32446</v>
          </cell>
          <cell r="C2320">
            <v>32434</v>
          </cell>
          <cell r="D2320">
            <v>2684.42</v>
          </cell>
          <cell r="E2320">
            <v>2681.86</v>
          </cell>
          <cell r="F2320">
            <v>2681.66</v>
          </cell>
          <cell r="G2320">
            <v>2680.57</v>
          </cell>
          <cell r="H2320">
            <v>0</v>
          </cell>
          <cell r="I2320">
            <v>0.53</v>
          </cell>
          <cell r="J2320">
            <v>7</v>
          </cell>
          <cell r="K2320">
            <v>2319</v>
          </cell>
        </row>
        <row r="2321">
          <cell r="B2321">
            <v>32453</v>
          </cell>
          <cell r="C2321">
            <v>32446</v>
          </cell>
          <cell r="D2321">
            <v>2686.98</v>
          </cell>
          <cell r="E2321">
            <v>2684.42</v>
          </cell>
          <cell r="F2321">
            <v>2684.25</v>
          </cell>
          <cell r="G2321">
            <v>2683.16</v>
          </cell>
          <cell r="H2321">
            <v>0</v>
          </cell>
          <cell r="I2321">
            <v>0.53</v>
          </cell>
          <cell r="J2321">
            <v>7</v>
          </cell>
          <cell r="K2321">
            <v>2320</v>
          </cell>
        </row>
        <row r="2322">
          <cell r="B2322">
            <v>32464</v>
          </cell>
          <cell r="C2322">
            <v>32453</v>
          </cell>
          <cell r="D2322">
            <v>2689.54</v>
          </cell>
          <cell r="E2322">
            <v>2686.98</v>
          </cell>
          <cell r="F2322">
            <v>2686.84</v>
          </cell>
          <cell r="G2322">
            <v>2685.75</v>
          </cell>
          <cell r="H2322">
            <v>0</v>
          </cell>
          <cell r="I2322">
            <v>0.53</v>
          </cell>
          <cell r="J2322">
            <v>7</v>
          </cell>
          <cell r="K2322">
            <v>2321</v>
          </cell>
        </row>
        <row r="2323">
          <cell r="B2323">
            <v>32143</v>
          </cell>
          <cell r="C2323">
            <v>32258</v>
          </cell>
          <cell r="D2323">
            <v>2675.3</v>
          </cell>
          <cell r="E2323">
            <v>2676.5</v>
          </cell>
          <cell r="F2323">
            <v>2674.5</v>
          </cell>
          <cell r="G2323">
            <v>2673.75</v>
          </cell>
          <cell r="H2323">
            <v>0</v>
          </cell>
          <cell r="I2323">
            <v>0.23</v>
          </cell>
          <cell r="J2323">
            <v>1</v>
          </cell>
          <cell r="K2323">
            <v>2322</v>
          </cell>
        </row>
        <row r="2324">
          <cell r="B2324">
            <v>32258</v>
          </cell>
          <cell r="C2324">
            <v>32241</v>
          </cell>
          <cell r="D2324">
            <v>2676.5</v>
          </cell>
          <cell r="E2324">
            <v>2670.4</v>
          </cell>
          <cell r="F2324">
            <v>2672.14</v>
          </cell>
          <cell r="G2324">
            <v>2668.99</v>
          </cell>
          <cell r="H2324">
            <v>0</v>
          </cell>
          <cell r="I2324">
            <v>0.23</v>
          </cell>
          <cell r="J2324">
            <v>8.9</v>
          </cell>
          <cell r="K2324">
            <v>2323</v>
          </cell>
        </row>
        <row r="2325">
          <cell r="B2325">
            <v>32324</v>
          </cell>
          <cell r="C2325">
            <v>32258</v>
          </cell>
          <cell r="D2325">
            <v>2678.05</v>
          </cell>
          <cell r="E2325">
            <v>2676.5</v>
          </cell>
          <cell r="F2325">
            <v>2676.55</v>
          </cell>
          <cell r="G2325">
            <v>2674.5</v>
          </cell>
          <cell r="H2325">
            <v>0</v>
          </cell>
          <cell r="I2325">
            <v>0.23</v>
          </cell>
          <cell r="J2325">
            <v>5</v>
          </cell>
          <cell r="K2325">
            <v>2324</v>
          </cell>
        </row>
        <row r="2326">
          <cell r="B2326">
            <v>32241</v>
          </cell>
          <cell r="C2326">
            <v>32100</v>
          </cell>
          <cell r="D2326">
            <v>2670.4</v>
          </cell>
          <cell r="E2326">
            <v>2664.92</v>
          </cell>
          <cell r="F2326">
            <v>2668.85</v>
          </cell>
          <cell r="G2326">
            <v>2662.93</v>
          </cell>
          <cell r="H2326">
            <v>0</v>
          </cell>
          <cell r="I2326">
            <v>0.3</v>
          </cell>
          <cell r="J2326">
            <v>6</v>
          </cell>
          <cell r="K2326">
            <v>2325</v>
          </cell>
        </row>
        <row r="2327">
          <cell r="B2327">
            <v>32367</v>
          </cell>
          <cell r="C2327">
            <v>32241</v>
          </cell>
          <cell r="D2327">
            <v>2676.27</v>
          </cell>
          <cell r="E2327">
            <v>2670.4</v>
          </cell>
          <cell r="F2327">
            <v>2674.36</v>
          </cell>
          <cell r="G2327">
            <v>2669.19</v>
          </cell>
          <cell r="H2327">
            <v>0</v>
          </cell>
          <cell r="I2327">
            <v>0.53</v>
          </cell>
          <cell r="J2327">
            <v>7</v>
          </cell>
          <cell r="K2327">
            <v>2326</v>
          </cell>
        </row>
        <row r="2328">
          <cell r="B2328">
            <v>32058</v>
          </cell>
          <cell r="C2328">
            <v>32104</v>
          </cell>
          <cell r="D2328">
            <v>2661.57</v>
          </cell>
          <cell r="E2328">
            <v>2658.67</v>
          </cell>
          <cell r="F2328">
            <v>2660.23</v>
          </cell>
          <cell r="G2328">
            <v>2657.1</v>
          </cell>
          <cell r="H2328">
            <v>0</v>
          </cell>
          <cell r="I2328">
            <v>0.53</v>
          </cell>
          <cell r="J2328">
            <v>7</v>
          </cell>
          <cell r="K2328">
            <v>2327</v>
          </cell>
        </row>
        <row r="2329">
          <cell r="B2329">
            <v>32100</v>
          </cell>
          <cell r="C2329">
            <v>32058</v>
          </cell>
          <cell r="D2329">
            <v>2664.92</v>
          </cell>
          <cell r="E2329">
            <v>2661.57</v>
          </cell>
          <cell r="F2329">
            <v>2662.93</v>
          </cell>
          <cell r="G2329">
            <v>2660.37</v>
          </cell>
          <cell r="H2329">
            <v>0</v>
          </cell>
          <cell r="I2329">
            <v>0.53</v>
          </cell>
          <cell r="J2329">
            <v>7</v>
          </cell>
          <cell r="K2329">
            <v>2328</v>
          </cell>
        </row>
        <row r="2330">
          <cell r="B2330">
            <v>32080</v>
          </cell>
          <cell r="C2330">
            <v>32100</v>
          </cell>
          <cell r="D2330">
            <v>2667.42</v>
          </cell>
          <cell r="E2330">
            <v>2664.92</v>
          </cell>
          <cell r="F2330">
            <v>2664.9</v>
          </cell>
          <cell r="G2330">
            <v>2662.8</v>
          </cell>
          <cell r="H2330">
            <v>0</v>
          </cell>
          <cell r="I2330">
            <v>0.23</v>
          </cell>
          <cell r="J2330">
            <v>10</v>
          </cell>
          <cell r="K2330">
            <v>2329</v>
          </cell>
        </row>
        <row r="2331">
          <cell r="B2331">
            <v>32119</v>
          </cell>
          <cell r="C2331">
            <v>32080</v>
          </cell>
          <cell r="D2331">
            <v>2671.69</v>
          </cell>
          <cell r="E2331">
            <v>2667.42</v>
          </cell>
          <cell r="F2331">
            <v>2670.32</v>
          </cell>
          <cell r="G2331">
            <v>2666.72</v>
          </cell>
          <cell r="H2331">
            <v>0</v>
          </cell>
          <cell r="I2331">
            <v>0.2</v>
          </cell>
          <cell r="J2331">
            <v>12</v>
          </cell>
          <cell r="K2331">
            <v>2330</v>
          </cell>
        </row>
        <row r="2332">
          <cell r="B2332">
            <v>32309</v>
          </cell>
          <cell r="C2332">
            <v>32202</v>
          </cell>
          <cell r="D2332">
            <v>2668</v>
          </cell>
          <cell r="E2332">
            <v>2662.6</v>
          </cell>
          <cell r="F2332">
            <v>2665.65</v>
          </cell>
          <cell r="G2332">
            <v>2662</v>
          </cell>
          <cell r="H2332">
            <v>0</v>
          </cell>
          <cell r="I2332">
            <v>0.23</v>
          </cell>
          <cell r="J2332">
            <v>5</v>
          </cell>
          <cell r="K2332">
            <v>2331</v>
          </cell>
        </row>
        <row r="2333">
          <cell r="B2333">
            <v>32202</v>
          </cell>
          <cell r="C2333">
            <v>32147</v>
          </cell>
          <cell r="D2333">
            <v>2662.6</v>
          </cell>
          <cell r="E2333">
            <v>2654.54</v>
          </cell>
          <cell r="F2333">
            <v>2659.2</v>
          </cell>
          <cell r="G2333">
            <v>2654</v>
          </cell>
          <cell r="H2333">
            <v>0</v>
          </cell>
          <cell r="I2333">
            <v>0.23</v>
          </cell>
          <cell r="J2333">
            <v>10</v>
          </cell>
          <cell r="K2333">
            <v>2332</v>
          </cell>
        </row>
        <row r="2334">
          <cell r="B2334">
            <v>32202</v>
          </cell>
          <cell r="C2334">
            <v>32125</v>
          </cell>
          <cell r="D2334">
            <v>2662.6</v>
          </cell>
          <cell r="E2334">
            <v>0</v>
          </cell>
          <cell r="F2334">
            <v>2662</v>
          </cell>
          <cell r="G2334">
            <v>0</v>
          </cell>
          <cell r="H2334">
            <v>0</v>
          </cell>
          <cell r="I2334">
            <v>0.23</v>
          </cell>
          <cell r="J2334">
            <v>2</v>
          </cell>
          <cell r="K2334">
            <v>2333</v>
          </cell>
        </row>
        <row r="2335">
          <cell r="B2335">
            <v>32104</v>
          </cell>
          <cell r="C2335">
            <v>32125</v>
          </cell>
          <cell r="D2335">
            <v>2658.67</v>
          </cell>
          <cell r="E2335">
            <v>2657.23</v>
          </cell>
          <cell r="F2335">
            <v>2657.33</v>
          </cell>
          <cell r="G2335">
            <v>2656.03</v>
          </cell>
          <cell r="H2335">
            <v>0</v>
          </cell>
          <cell r="I2335">
            <v>0.53</v>
          </cell>
          <cell r="J2335">
            <v>5.6</v>
          </cell>
          <cell r="K2335">
            <v>2334</v>
          </cell>
        </row>
        <row r="2336">
          <cell r="B2336">
            <v>32115</v>
          </cell>
          <cell r="C2336">
            <v>32104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  <cell r="H2336">
            <v>0</v>
          </cell>
          <cell r="I2336">
            <v>0.23</v>
          </cell>
          <cell r="J2336">
            <v>7</v>
          </cell>
          <cell r="K2336">
            <v>2335</v>
          </cell>
        </row>
        <row r="2337">
          <cell r="B2337">
            <v>32130</v>
          </cell>
          <cell r="C2337">
            <v>32115</v>
          </cell>
          <cell r="D2337">
            <v>2665.77</v>
          </cell>
          <cell r="E2337">
            <v>2663.55</v>
          </cell>
          <cell r="F2337">
            <v>2663.48</v>
          </cell>
          <cell r="G2337">
            <v>2661.83</v>
          </cell>
          <cell r="H2337">
            <v>0</v>
          </cell>
          <cell r="I2337">
            <v>0.23</v>
          </cell>
          <cell r="J2337">
            <v>15</v>
          </cell>
          <cell r="K2337">
            <v>2336</v>
          </cell>
        </row>
        <row r="2338">
          <cell r="B2338">
            <v>32220</v>
          </cell>
          <cell r="C2338">
            <v>32130</v>
          </cell>
          <cell r="D2338">
            <v>2667.25</v>
          </cell>
          <cell r="E2338">
            <v>2665.77</v>
          </cell>
          <cell r="F2338">
            <v>2664.5</v>
          </cell>
          <cell r="G2338">
            <v>2663.9</v>
          </cell>
          <cell r="H2338">
            <v>0</v>
          </cell>
          <cell r="I2338">
            <v>0.23</v>
          </cell>
          <cell r="J2338">
            <v>1</v>
          </cell>
          <cell r="K2338">
            <v>2337</v>
          </cell>
        </row>
        <row r="2339">
          <cell r="B2339">
            <v>32125</v>
          </cell>
          <cell r="C2339">
            <v>32102</v>
          </cell>
          <cell r="D2339">
            <v>2657.23</v>
          </cell>
          <cell r="E2339">
            <v>2653.96</v>
          </cell>
          <cell r="F2339">
            <v>2654.53</v>
          </cell>
          <cell r="G2339">
            <v>2652.76</v>
          </cell>
          <cell r="H2339">
            <v>0</v>
          </cell>
          <cell r="I2339">
            <v>0.53</v>
          </cell>
          <cell r="J2339">
            <v>7</v>
          </cell>
          <cell r="K2339">
            <v>2338</v>
          </cell>
        </row>
        <row r="2340">
          <cell r="B2340">
            <v>32102</v>
          </cell>
          <cell r="C2340">
            <v>32079</v>
          </cell>
          <cell r="D2340">
            <v>2653.96</v>
          </cell>
          <cell r="E2340">
            <v>2653.02</v>
          </cell>
          <cell r="F2340">
            <v>2652.76</v>
          </cell>
          <cell r="G2340">
            <v>2651.92</v>
          </cell>
          <cell r="H2340">
            <v>0</v>
          </cell>
          <cell r="I2340">
            <v>0.53</v>
          </cell>
          <cell r="J2340">
            <v>5.6</v>
          </cell>
          <cell r="K2340">
            <v>2339</v>
          </cell>
        </row>
        <row r="2341">
          <cell r="B2341">
            <v>32147</v>
          </cell>
          <cell r="C2341">
            <v>32079</v>
          </cell>
          <cell r="D2341">
            <v>2654.54</v>
          </cell>
          <cell r="E2341">
            <v>2653.02</v>
          </cell>
          <cell r="F2341">
            <v>2653.58</v>
          </cell>
          <cell r="G2341">
            <v>2651.9</v>
          </cell>
          <cell r="H2341">
            <v>0</v>
          </cell>
          <cell r="I2341">
            <v>0.4</v>
          </cell>
          <cell r="J2341">
            <v>2</v>
          </cell>
          <cell r="K2341">
            <v>2340</v>
          </cell>
        </row>
        <row r="2342">
          <cell r="B2342">
            <v>32248</v>
          </cell>
          <cell r="C2342">
            <v>32147</v>
          </cell>
          <cell r="D2342">
            <v>2658.2</v>
          </cell>
          <cell r="E2342">
            <v>2654.54</v>
          </cell>
          <cell r="F2342">
            <v>2657.24</v>
          </cell>
          <cell r="G2342">
            <v>2653.58</v>
          </cell>
          <cell r="H2342">
            <v>0</v>
          </cell>
          <cell r="I2342">
            <v>0.23</v>
          </cell>
          <cell r="J2342">
            <v>6</v>
          </cell>
          <cell r="K2342">
            <v>2341</v>
          </cell>
        </row>
        <row r="2343">
          <cell r="B2343">
            <v>31873</v>
          </cell>
          <cell r="C2343">
            <v>31947</v>
          </cell>
          <cell r="D2343">
            <v>2641.6</v>
          </cell>
          <cell r="E2343">
            <v>2641.09</v>
          </cell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2342</v>
          </cell>
        </row>
        <row r="2344">
          <cell r="B2344">
            <v>31963</v>
          </cell>
          <cell r="C2344">
            <v>31947</v>
          </cell>
          <cell r="D2344">
            <v>0</v>
          </cell>
          <cell r="E2344">
            <v>2641.09</v>
          </cell>
          <cell r="F2344">
            <v>2642.8</v>
          </cell>
          <cell r="G2344">
            <v>2640.5</v>
          </cell>
          <cell r="H2344">
            <v>0</v>
          </cell>
          <cell r="I2344">
            <v>0.5</v>
          </cell>
          <cell r="J2344">
            <v>10</v>
          </cell>
          <cell r="K2344">
            <v>2343</v>
          </cell>
        </row>
        <row r="2345">
          <cell r="B2345">
            <v>31979</v>
          </cell>
          <cell r="C2345">
            <v>31963</v>
          </cell>
          <cell r="D2345">
            <v>0</v>
          </cell>
          <cell r="E2345">
            <v>0</v>
          </cell>
          <cell r="F2345">
            <v>2646</v>
          </cell>
          <cell r="G2345">
            <v>2644</v>
          </cell>
          <cell r="H2345">
            <v>0</v>
          </cell>
          <cell r="I2345">
            <v>0.5</v>
          </cell>
          <cell r="J2345">
            <v>10</v>
          </cell>
          <cell r="K2345">
            <v>2344</v>
          </cell>
        </row>
        <row r="2346">
          <cell r="B2346">
            <v>31999</v>
          </cell>
          <cell r="C2346">
            <v>31979</v>
          </cell>
          <cell r="D2346">
            <v>2653.05</v>
          </cell>
          <cell r="E2346">
            <v>0</v>
          </cell>
          <cell r="F2346">
            <v>2650.3</v>
          </cell>
          <cell r="G2346">
            <v>2647.4</v>
          </cell>
          <cell r="H2346">
            <v>0</v>
          </cell>
          <cell r="I2346">
            <v>0.5</v>
          </cell>
          <cell r="J2346">
            <v>10</v>
          </cell>
          <cell r="K2346">
            <v>2345</v>
          </cell>
        </row>
        <row r="2347">
          <cell r="B2347">
            <v>32079</v>
          </cell>
          <cell r="C2347">
            <v>31999</v>
          </cell>
          <cell r="D2347">
            <v>2653.02</v>
          </cell>
          <cell r="E2347">
            <v>2653.05</v>
          </cell>
          <cell r="F2347">
            <v>2651.9</v>
          </cell>
          <cell r="G2347">
            <v>2651.3</v>
          </cell>
          <cell r="H2347">
            <v>0</v>
          </cell>
          <cell r="I2347">
            <v>0.65</v>
          </cell>
          <cell r="J2347">
            <v>1</v>
          </cell>
          <cell r="K2347">
            <v>2346</v>
          </cell>
        </row>
        <row r="2348">
          <cell r="B2348">
            <v>32790</v>
          </cell>
          <cell r="C2348">
            <v>32895</v>
          </cell>
          <cell r="D2348">
            <v>2626.17</v>
          </cell>
          <cell r="E2348">
            <v>2623.94</v>
          </cell>
          <cell r="F2348">
            <v>2626.08</v>
          </cell>
          <cell r="G2348">
            <v>2622.03</v>
          </cell>
          <cell r="H2348">
            <v>0</v>
          </cell>
          <cell r="I2348">
            <v>0.3</v>
          </cell>
          <cell r="J2348">
            <v>4.5</v>
          </cell>
          <cell r="K2348">
            <v>2347</v>
          </cell>
        </row>
        <row r="2349">
          <cell r="B2349">
            <v>32685</v>
          </cell>
          <cell r="C2349">
            <v>32609</v>
          </cell>
          <cell r="D2349">
            <v>0</v>
          </cell>
          <cell r="E2349">
            <v>0</v>
          </cell>
          <cell r="F2349">
            <v>2611.71</v>
          </cell>
          <cell r="G2349">
            <v>2601.0500000000002</v>
          </cell>
          <cell r="H2349">
            <v>0</v>
          </cell>
          <cell r="I2349">
            <v>0.3</v>
          </cell>
          <cell r="J2349">
            <v>0</v>
          </cell>
          <cell r="K2349">
            <v>2348</v>
          </cell>
        </row>
        <row r="2350">
          <cell r="B2350">
            <v>32490</v>
          </cell>
          <cell r="C2350">
            <v>32345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0.23</v>
          </cell>
          <cell r="J2350">
            <v>0</v>
          </cell>
          <cell r="K2350">
            <v>2349</v>
          </cell>
        </row>
        <row r="2351">
          <cell r="B2351">
            <v>32602</v>
          </cell>
          <cell r="C2351">
            <v>32705</v>
          </cell>
          <cell r="D2351">
            <v>2658.51</v>
          </cell>
          <cell r="E2351">
            <v>2657.08</v>
          </cell>
          <cell r="F2351">
            <v>2657.5</v>
          </cell>
          <cell r="G2351">
            <v>0</v>
          </cell>
          <cell r="H2351">
            <v>0</v>
          </cell>
          <cell r="I2351">
            <v>0.23</v>
          </cell>
          <cell r="J2351">
            <v>2.5</v>
          </cell>
          <cell r="K2351">
            <v>2350</v>
          </cell>
        </row>
        <row r="2352">
          <cell r="B2352">
            <v>32743</v>
          </cell>
          <cell r="C2352">
            <v>32705</v>
          </cell>
          <cell r="D2352">
            <v>2663.22</v>
          </cell>
          <cell r="E2352">
            <v>2657.08</v>
          </cell>
          <cell r="F2352">
            <v>2662.43</v>
          </cell>
          <cell r="G2352">
            <v>2656.08</v>
          </cell>
          <cell r="H2352">
            <v>0</v>
          </cell>
          <cell r="I2352">
            <v>0.23</v>
          </cell>
          <cell r="J2352">
            <v>12</v>
          </cell>
          <cell r="K2352">
            <v>2351</v>
          </cell>
        </row>
        <row r="2353">
          <cell r="B2353">
            <v>32705</v>
          </cell>
          <cell r="C2353">
            <v>32654</v>
          </cell>
          <cell r="D2353">
            <v>2657.08</v>
          </cell>
          <cell r="E2353">
            <v>2651.2</v>
          </cell>
          <cell r="F2353">
            <v>2656.08</v>
          </cell>
          <cell r="G2353">
            <v>0</v>
          </cell>
          <cell r="H2353">
            <v>0</v>
          </cell>
          <cell r="I2353">
            <v>0.25</v>
          </cell>
          <cell r="J2353">
            <v>12.5</v>
          </cell>
          <cell r="K2353">
            <v>2352</v>
          </cell>
        </row>
        <row r="2354">
          <cell r="B2354">
            <v>32562</v>
          </cell>
          <cell r="C2354">
            <v>32654</v>
          </cell>
          <cell r="D2354">
            <v>2656.9</v>
          </cell>
          <cell r="E2354">
            <v>2651.2</v>
          </cell>
          <cell r="F2354">
            <v>2655.9</v>
          </cell>
          <cell r="G2354">
            <v>0</v>
          </cell>
          <cell r="H2354">
            <v>0</v>
          </cell>
          <cell r="I2354">
            <v>0.23</v>
          </cell>
          <cell r="J2354">
            <v>7</v>
          </cell>
          <cell r="K2354">
            <v>2353</v>
          </cell>
        </row>
        <row r="2355">
          <cell r="B2355">
            <v>32654</v>
          </cell>
          <cell r="C2355">
            <v>32599</v>
          </cell>
          <cell r="D2355">
            <v>2651.2</v>
          </cell>
          <cell r="E2355">
            <v>2643.46</v>
          </cell>
          <cell r="F2355">
            <v>2650.08</v>
          </cell>
          <cell r="G2355">
            <v>2641.45</v>
          </cell>
          <cell r="H2355">
            <v>0</v>
          </cell>
          <cell r="I2355">
            <v>0.23</v>
          </cell>
          <cell r="J2355">
            <v>9.3000000000000007</v>
          </cell>
          <cell r="K2355">
            <v>2354</v>
          </cell>
        </row>
        <row r="2356">
          <cell r="B2356">
            <v>32543</v>
          </cell>
          <cell r="C2356">
            <v>32431</v>
          </cell>
          <cell r="D2356">
            <v>0</v>
          </cell>
          <cell r="E2356">
            <v>2605.4699999999998</v>
          </cell>
          <cell r="F2356">
            <v>2607.29</v>
          </cell>
          <cell r="G2356">
            <v>2604.0300000000002</v>
          </cell>
          <cell r="H2356">
            <v>0</v>
          </cell>
          <cell r="I2356">
            <v>0.4</v>
          </cell>
          <cell r="J2356">
            <v>3.4</v>
          </cell>
          <cell r="K2356">
            <v>2355</v>
          </cell>
        </row>
        <row r="2357">
          <cell r="B2357">
            <v>32628</v>
          </cell>
          <cell r="C2357">
            <v>32543</v>
          </cell>
          <cell r="D2357">
            <v>2613.44</v>
          </cell>
          <cell r="E2357">
            <v>0</v>
          </cell>
          <cell r="F2357">
            <v>0</v>
          </cell>
          <cell r="G2357">
            <v>2607.29</v>
          </cell>
          <cell r="H2357">
            <v>0</v>
          </cell>
          <cell r="I2357">
            <v>0.38</v>
          </cell>
          <cell r="J2357">
            <v>3</v>
          </cell>
          <cell r="K2357">
            <v>2356</v>
          </cell>
        </row>
        <row r="2358">
          <cell r="B2358">
            <v>32431</v>
          </cell>
          <cell r="C2358">
            <v>32245</v>
          </cell>
          <cell r="D2358">
            <v>2605.4699999999998</v>
          </cell>
          <cell r="E2358">
            <v>0</v>
          </cell>
          <cell r="F2358">
            <v>2604.7199999999998</v>
          </cell>
          <cell r="G2358">
            <v>0</v>
          </cell>
          <cell r="H2358">
            <v>0</v>
          </cell>
          <cell r="I2358">
            <v>0.4</v>
          </cell>
          <cell r="J2358">
            <v>0.5</v>
          </cell>
          <cell r="K2358">
            <v>2357</v>
          </cell>
        </row>
        <row r="2359">
          <cell r="B2359">
            <v>32431</v>
          </cell>
          <cell r="C2359">
            <v>32334</v>
          </cell>
          <cell r="D2359">
            <v>2605.4699999999998</v>
          </cell>
          <cell r="E2359">
            <v>2603.7199999999998</v>
          </cell>
          <cell r="F2359">
            <v>2604.7199999999998</v>
          </cell>
          <cell r="G2359">
            <v>2601.2800000000002</v>
          </cell>
          <cell r="H2359">
            <v>0</v>
          </cell>
          <cell r="I2359">
            <v>0.4</v>
          </cell>
          <cell r="J2359">
            <v>2.8</v>
          </cell>
          <cell r="K2359">
            <v>2358</v>
          </cell>
        </row>
        <row r="2360">
          <cell r="B2360">
            <v>32334</v>
          </cell>
          <cell r="C2360">
            <v>32213</v>
          </cell>
          <cell r="D2360">
            <v>2603.7199999999998</v>
          </cell>
          <cell r="E2360">
            <v>2598</v>
          </cell>
          <cell r="F2360">
            <v>2601.2800000000002</v>
          </cell>
          <cell r="G2360">
            <v>2597.2800000000002</v>
          </cell>
          <cell r="H2360">
            <v>0</v>
          </cell>
          <cell r="I2360">
            <v>0.45</v>
          </cell>
          <cell r="J2360">
            <v>2.8</v>
          </cell>
          <cell r="K2360">
            <v>2359</v>
          </cell>
        </row>
        <row r="2361">
          <cell r="B2361">
            <v>32334</v>
          </cell>
          <cell r="C2361">
            <v>32152</v>
          </cell>
          <cell r="D2361">
            <v>2603.7199999999998</v>
          </cell>
          <cell r="E2361">
            <v>2601.83</v>
          </cell>
          <cell r="F2361">
            <v>2601.2800000000002</v>
          </cell>
          <cell r="G2361">
            <v>0</v>
          </cell>
          <cell r="H2361">
            <v>0</v>
          </cell>
          <cell r="I2361">
            <v>0.3</v>
          </cell>
          <cell r="J2361">
            <v>1</v>
          </cell>
          <cell r="K2361">
            <v>2360</v>
          </cell>
        </row>
        <row r="2362">
          <cell r="B2362">
            <v>32152</v>
          </cell>
          <cell r="C2362">
            <v>32025</v>
          </cell>
          <cell r="D2362">
            <v>2601.83</v>
          </cell>
          <cell r="E2362">
            <v>2698.37</v>
          </cell>
          <cell r="F2362">
            <v>2600.16</v>
          </cell>
          <cell r="G2362">
            <v>2696.56</v>
          </cell>
          <cell r="H2362">
            <v>0</v>
          </cell>
          <cell r="I2362">
            <v>0.5</v>
          </cell>
          <cell r="J2362">
            <v>2.5</v>
          </cell>
          <cell r="K2362">
            <v>2361</v>
          </cell>
        </row>
        <row r="2363">
          <cell r="B2363">
            <v>32245</v>
          </cell>
          <cell r="C2363">
            <v>32152</v>
          </cell>
          <cell r="D2363">
            <v>0</v>
          </cell>
          <cell r="E2363">
            <v>2601.83</v>
          </cell>
          <cell r="F2363">
            <v>2604.96</v>
          </cell>
          <cell r="G2363">
            <v>2600.16</v>
          </cell>
          <cell r="H2363">
            <v>0</v>
          </cell>
          <cell r="I2363">
            <v>0.5</v>
          </cell>
          <cell r="J2363">
            <v>4</v>
          </cell>
          <cell r="K2363">
            <v>2362</v>
          </cell>
        </row>
        <row r="2364">
          <cell r="B2364">
            <v>32245</v>
          </cell>
          <cell r="C2364">
            <v>32163</v>
          </cell>
          <cell r="D2364">
            <v>0</v>
          </cell>
          <cell r="E2364">
            <v>2605.42</v>
          </cell>
          <cell r="F2364">
            <v>2604.96</v>
          </cell>
          <cell r="G2364">
            <v>0</v>
          </cell>
          <cell r="H2364">
            <v>0</v>
          </cell>
          <cell r="I2364">
            <v>0.23</v>
          </cell>
          <cell r="J2364">
            <v>3.3</v>
          </cell>
          <cell r="K2364">
            <v>2363</v>
          </cell>
        </row>
        <row r="2365">
          <cell r="B2365">
            <v>32332</v>
          </cell>
          <cell r="C2365">
            <v>32245</v>
          </cell>
          <cell r="D2365">
            <v>0</v>
          </cell>
          <cell r="E2365">
            <v>0</v>
          </cell>
          <cell r="F2365">
            <v>0</v>
          </cell>
          <cell r="G2365">
            <v>2604.04</v>
          </cell>
          <cell r="H2365">
            <v>0</v>
          </cell>
          <cell r="I2365">
            <v>0.3</v>
          </cell>
          <cell r="J2365">
            <v>0</v>
          </cell>
          <cell r="K2365">
            <v>2364</v>
          </cell>
        </row>
        <row r="2366">
          <cell r="B2366">
            <v>32429</v>
          </cell>
          <cell r="C2366">
            <v>32332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  <cell r="I2366">
            <v>0</v>
          </cell>
          <cell r="J2366">
            <v>0</v>
          </cell>
          <cell r="K2366">
            <v>2365</v>
          </cell>
        </row>
        <row r="2367">
          <cell r="B2367">
            <v>32656</v>
          </cell>
          <cell r="C2367">
            <v>32599</v>
          </cell>
          <cell r="D2367">
            <v>0</v>
          </cell>
          <cell r="E2367">
            <v>2643.46</v>
          </cell>
          <cell r="F2367">
            <v>0</v>
          </cell>
          <cell r="G2367">
            <v>2643.47</v>
          </cell>
          <cell r="H2367">
            <v>0</v>
          </cell>
          <cell r="I2367">
            <v>0.23</v>
          </cell>
          <cell r="J2367">
            <v>2</v>
          </cell>
          <cell r="K2367">
            <v>2366</v>
          </cell>
        </row>
        <row r="2368">
          <cell r="B2368">
            <v>32551</v>
          </cell>
          <cell r="C2368">
            <v>32604</v>
          </cell>
          <cell r="D2368">
            <v>2636.03</v>
          </cell>
          <cell r="E2368">
            <v>2636.26</v>
          </cell>
          <cell r="F2368">
            <v>2634.5</v>
          </cell>
          <cell r="G2368">
            <v>2634.82</v>
          </cell>
          <cell r="H2368">
            <v>0</v>
          </cell>
          <cell r="I2368">
            <v>0.4</v>
          </cell>
          <cell r="J2368">
            <v>2.2999999999999998</v>
          </cell>
          <cell r="K2368">
            <v>2367</v>
          </cell>
        </row>
        <row r="2369">
          <cell r="B2369">
            <v>32604</v>
          </cell>
          <cell r="C2369">
            <v>32749</v>
          </cell>
          <cell r="D2369">
            <v>2636.26</v>
          </cell>
          <cell r="E2369">
            <v>0</v>
          </cell>
          <cell r="F2369">
            <v>2634.82</v>
          </cell>
          <cell r="G2369">
            <v>2634.24</v>
          </cell>
          <cell r="H2369">
            <v>0</v>
          </cell>
          <cell r="I2369">
            <v>0.4</v>
          </cell>
          <cell r="J2369">
            <v>3.1</v>
          </cell>
          <cell r="K2369">
            <v>2368</v>
          </cell>
        </row>
        <row r="2370">
          <cell r="B2370">
            <v>32749</v>
          </cell>
          <cell r="C2370">
            <v>32858</v>
          </cell>
          <cell r="D2370">
            <v>0</v>
          </cell>
          <cell r="E2370">
            <v>2631.12</v>
          </cell>
          <cell r="F2370">
            <v>2634.24</v>
          </cell>
          <cell r="G2370">
            <v>2629.53</v>
          </cell>
          <cell r="H2370">
            <v>0</v>
          </cell>
          <cell r="I2370">
            <v>0.4</v>
          </cell>
          <cell r="J2370">
            <v>3</v>
          </cell>
          <cell r="K2370">
            <v>2369</v>
          </cell>
        </row>
        <row r="2371">
          <cell r="B2371">
            <v>32551</v>
          </cell>
          <cell r="C2371">
            <v>32462</v>
          </cell>
          <cell r="D2371">
            <v>2636.03</v>
          </cell>
          <cell r="E2371">
            <v>2627.5</v>
          </cell>
          <cell r="F2371">
            <v>2634.79</v>
          </cell>
          <cell r="G2371">
            <v>2627.5</v>
          </cell>
          <cell r="H2371">
            <v>0</v>
          </cell>
          <cell r="I2371">
            <v>0.23</v>
          </cell>
          <cell r="J2371">
            <v>8.6999999999999993</v>
          </cell>
          <cell r="K2371">
            <v>2370</v>
          </cell>
        </row>
        <row r="2372">
          <cell r="B2372">
            <v>32670</v>
          </cell>
          <cell r="C2372">
            <v>32790</v>
          </cell>
          <cell r="D2372">
            <v>2626.8</v>
          </cell>
          <cell r="E2372">
            <v>2626.17</v>
          </cell>
          <cell r="F2372">
            <v>2625.07</v>
          </cell>
          <cell r="G2372">
            <v>2624.4</v>
          </cell>
          <cell r="H2372">
            <v>0</v>
          </cell>
          <cell r="I2372">
            <v>0.25</v>
          </cell>
          <cell r="J2372">
            <v>1</v>
          </cell>
          <cell r="K2372">
            <v>2371</v>
          </cell>
        </row>
        <row r="2373">
          <cell r="B2373">
            <v>32601</v>
          </cell>
          <cell r="C2373">
            <v>32670</v>
          </cell>
          <cell r="D2373">
            <v>2627.28</v>
          </cell>
          <cell r="E2373">
            <v>2626.8</v>
          </cell>
          <cell r="F2373">
            <v>2625.4</v>
          </cell>
          <cell r="G2373">
            <v>2625.07</v>
          </cell>
          <cell r="H2373">
            <v>0</v>
          </cell>
          <cell r="I2373">
            <v>0.23</v>
          </cell>
          <cell r="J2373">
            <v>0.8</v>
          </cell>
          <cell r="K2373">
            <v>2372</v>
          </cell>
        </row>
        <row r="2374">
          <cell r="B2374">
            <v>32704</v>
          </cell>
          <cell r="C2374">
            <v>32621</v>
          </cell>
          <cell r="D2374">
            <v>0</v>
          </cell>
          <cell r="E2374">
            <v>2614.41</v>
          </cell>
          <cell r="F2374">
            <v>2617.14</v>
          </cell>
          <cell r="G2374">
            <v>2613.66</v>
          </cell>
          <cell r="H2374">
            <v>0</v>
          </cell>
          <cell r="I2374">
            <v>0.3</v>
          </cell>
          <cell r="J2374">
            <v>6.5</v>
          </cell>
          <cell r="K2374">
            <v>2373</v>
          </cell>
        </row>
        <row r="2375">
          <cell r="B2375">
            <v>32790</v>
          </cell>
          <cell r="C2375">
            <v>32704</v>
          </cell>
          <cell r="D2375">
            <v>2626.17</v>
          </cell>
          <cell r="E2375">
            <v>0</v>
          </cell>
          <cell r="F2375">
            <v>2624.4</v>
          </cell>
          <cell r="G2375">
            <v>2617.7399999999998</v>
          </cell>
          <cell r="H2375">
            <v>0</v>
          </cell>
          <cell r="I2375">
            <v>0.25</v>
          </cell>
          <cell r="J2375">
            <v>6.5</v>
          </cell>
          <cell r="K2375">
            <v>2374</v>
          </cell>
        </row>
        <row r="2376">
          <cell r="B2376">
            <v>32621</v>
          </cell>
          <cell r="C2376">
            <v>32617</v>
          </cell>
          <cell r="D2376">
            <v>2614.41</v>
          </cell>
          <cell r="E2376">
            <v>2614.17</v>
          </cell>
          <cell r="F2376">
            <v>2613.23</v>
          </cell>
          <cell r="G2376">
            <v>2611.38</v>
          </cell>
          <cell r="H2376">
            <v>0</v>
          </cell>
          <cell r="I2376">
            <v>0</v>
          </cell>
          <cell r="J2376">
            <v>0</v>
          </cell>
          <cell r="K2376">
            <v>2375</v>
          </cell>
        </row>
        <row r="2377">
          <cell r="B2377">
            <v>32617</v>
          </cell>
          <cell r="C2377">
            <v>32609</v>
          </cell>
          <cell r="D2377">
            <v>2614.17</v>
          </cell>
          <cell r="E2377">
            <v>2613.8000000000002</v>
          </cell>
          <cell r="F2377">
            <v>2611.38</v>
          </cell>
          <cell r="G2377">
            <v>2611.0500000000002</v>
          </cell>
          <cell r="H2377">
            <v>0</v>
          </cell>
          <cell r="I2377">
            <v>0.3</v>
          </cell>
          <cell r="J2377">
            <v>1.8</v>
          </cell>
          <cell r="K2377">
            <v>2376</v>
          </cell>
        </row>
        <row r="2378">
          <cell r="B2378">
            <v>32609</v>
          </cell>
          <cell r="C2378">
            <v>32628</v>
          </cell>
          <cell r="D2378">
            <v>2613.8000000000002</v>
          </cell>
          <cell r="E2378">
            <v>2613.44</v>
          </cell>
          <cell r="F2378">
            <v>2601.0500000000002</v>
          </cell>
          <cell r="G2378">
            <v>0</v>
          </cell>
          <cell r="H2378">
            <v>0</v>
          </cell>
          <cell r="I2378">
            <v>0.3</v>
          </cell>
          <cell r="J2378">
            <v>2.5</v>
          </cell>
          <cell r="K2378">
            <v>2377</v>
          </cell>
        </row>
        <row r="2379">
          <cell r="B2379">
            <v>32468</v>
          </cell>
          <cell r="C2379">
            <v>32609</v>
          </cell>
          <cell r="D2379">
            <v>0</v>
          </cell>
          <cell r="E2379">
            <v>2613.8000000000002</v>
          </cell>
          <cell r="F2379">
            <v>2611.9699999999998</v>
          </cell>
          <cell r="G2379">
            <v>2611.0500000000002</v>
          </cell>
          <cell r="H2379">
            <v>0</v>
          </cell>
          <cell r="I2379">
            <v>0.23</v>
          </cell>
          <cell r="J2379">
            <v>1</v>
          </cell>
          <cell r="K2379">
            <v>2378</v>
          </cell>
        </row>
        <row r="2380">
          <cell r="B2380">
            <v>32472</v>
          </cell>
          <cell r="C2380">
            <v>32628</v>
          </cell>
          <cell r="D2380">
            <v>0</v>
          </cell>
          <cell r="E2380">
            <v>2613.44</v>
          </cell>
          <cell r="F2380">
            <v>0</v>
          </cell>
          <cell r="G2380">
            <v>0</v>
          </cell>
          <cell r="H2380">
            <v>0</v>
          </cell>
          <cell r="I2380">
            <v>0.25</v>
          </cell>
          <cell r="J2380">
            <v>1</v>
          </cell>
          <cell r="K2380">
            <v>2379</v>
          </cell>
        </row>
        <row r="2381">
          <cell r="B2381">
            <v>32472</v>
          </cell>
          <cell r="C2381">
            <v>32433</v>
          </cell>
          <cell r="D2381">
            <v>0</v>
          </cell>
          <cell r="E2381">
            <v>0</v>
          </cell>
          <cell r="F2381">
            <v>2614.6999999999998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2380</v>
          </cell>
        </row>
        <row r="2382">
          <cell r="B2382">
            <v>32601</v>
          </cell>
          <cell r="C2382">
            <v>32445</v>
          </cell>
          <cell r="D2382">
            <v>2627.28</v>
          </cell>
          <cell r="E2382">
            <v>0</v>
          </cell>
          <cell r="F2382">
            <v>0</v>
          </cell>
          <cell r="G2382">
            <v>2612.35</v>
          </cell>
          <cell r="H2382">
            <v>0</v>
          </cell>
          <cell r="I2382">
            <v>0.23</v>
          </cell>
          <cell r="J2382">
            <v>7.5</v>
          </cell>
          <cell r="K2382">
            <v>2381</v>
          </cell>
        </row>
        <row r="2383">
          <cell r="B2383">
            <v>32480</v>
          </cell>
          <cell r="C2383">
            <v>32532</v>
          </cell>
          <cell r="D2383">
            <v>2627.34</v>
          </cell>
          <cell r="E2383">
            <v>2627.41</v>
          </cell>
          <cell r="F2383">
            <v>2625.95</v>
          </cell>
          <cell r="G2383">
            <v>2625.78</v>
          </cell>
          <cell r="H2383">
            <v>0</v>
          </cell>
          <cell r="I2383">
            <v>0.23</v>
          </cell>
          <cell r="J2383">
            <v>0.8</v>
          </cell>
          <cell r="K2383">
            <v>2382</v>
          </cell>
        </row>
        <row r="2384">
          <cell r="B2384">
            <v>32532</v>
          </cell>
          <cell r="C2384">
            <v>32601</v>
          </cell>
          <cell r="D2384">
            <v>2627.41</v>
          </cell>
          <cell r="E2384">
            <v>2627.28</v>
          </cell>
          <cell r="F2384">
            <v>2625.77</v>
          </cell>
          <cell r="G2384">
            <v>0</v>
          </cell>
          <cell r="H2384">
            <v>0</v>
          </cell>
          <cell r="I2384">
            <v>0.23</v>
          </cell>
          <cell r="J2384">
            <v>0.8</v>
          </cell>
          <cell r="K2384">
            <v>2383</v>
          </cell>
        </row>
        <row r="2385">
          <cell r="B2385">
            <v>32315</v>
          </cell>
          <cell r="C2385">
            <v>32439</v>
          </cell>
          <cell r="D2385">
            <v>0</v>
          </cell>
          <cell r="E2385">
            <v>2613.56</v>
          </cell>
          <cell r="F2385">
            <v>0</v>
          </cell>
          <cell r="G2385">
            <v>2611.9</v>
          </cell>
          <cell r="H2385">
            <v>0</v>
          </cell>
          <cell r="I2385">
            <v>0.3</v>
          </cell>
          <cell r="J2385">
            <v>0</v>
          </cell>
          <cell r="K2385">
            <v>2384</v>
          </cell>
        </row>
        <row r="2386">
          <cell r="B2386">
            <v>32314</v>
          </cell>
          <cell r="C2386">
            <v>32429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  <cell r="I2386">
            <v>0.3</v>
          </cell>
          <cell r="J2386">
            <v>0.84</v>
          </cell>
          <cell r="K2386">
            <v>2385</v>
          </cell>
        </row>
        <row r="2387">
          <cell r="B2387">
            <v>32305</v>
          </cell>
          <cell r="C2387">
            <v>32315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  <cell r="I2387">
            <v>0</v>
          </cell>
          <cell r="J2387">
            <v>0</v>
          </cell>
          <cell r="K2387">
            <v>2386</v>
          </cell>
        </row>
        <row r="2388">
          <cell r="B2388">
            <v>32400</v>
          </cell>
          <cell r="C2388">
            <v>32462</v>
          </cell>
          <cell r="D2388">
            <v>2627.67</v>
          </cell>
          <cell r="E2388">
            <v>2627.5</v>
          </cell>
          <cell r="F2388">
            <v>2627.09</v>
          </cell>
          <cell r="G2388">
            <v>2626.46</v>
          </cell>
          <cell r="H2388">
            <v>0</v>
          </cell>
          <cell r="I2388">
            <v>0.23</v>
          </cell>
          <cell r="J2388">
            <v>3.5</v>
          </cell>
          <cell r="K2388">
            <v>2387</v>
          </cell>
        </row>
        <row r="2389">
          <cell r="B2389">
            <v>32462</v>
          </cell>
          <cell r="C2389">
            <v>32418</v>
          </cell>
          <cell r="D2389">
            <v>2627.5</v>
          </cell>
          <cell r="E2389">
            <v>2622.58</v>
          </cell>
          <cell r="F2389">
            <v>2626.54</v>
          </cell>
          <cell r="G2389">
            <v>2621.3000000000002</v>
          </cell>
          <cell r="H2389">
            <v>0</v>
          </cell>
          <cell r="I2389">
            <v>0.3</v>
          </cell>
          <cell r="J2389">
            <v>8.6</v>
          </cell>
          <cell r="K2389">
            <v>2388</v>
          </cell>
        </row>
        <row r="2390">
          <cell r="B2390">
            <v>32418</v>
          </cell>
          <cell r="C2390">
            <v>32305</v>
          </cell>
          <cell r="D2390">
            <v>2622.58</v>
          </cell>
          <cell r="E2390">
            <v>0</v>
          </cell>
          <cell r="F2390">
            <v>2621.3000000000002</v>
          </cell>
          <cell r="G2390">
            <v>2613.83</v>
          </cell>
          <cell r="H2390">
            <v>0</v>
          </cell>
          <cell r="I2390">
            <v>0.3</v>
          </cell>
          <cell r="J2390">
            <v>0</v>
          </cell>
          <cell r="K2390">
            <v>2389</v>
          </cell>
        </row>
        <row r="2391">
          <cell r="B2391">
            <v>32305</v>
          </cell>
          <cell r="C2391">
            <v>32295</v>
          </cell>
          <cell r="D2391">
            <v>0</v>
          </cell>
          <cell r="E2391">
            <v>2614.1999999999998</v>
          </cell>
          <cell r="F2391">
            <v>2613.83</v>
          </cell>
          <cell r="G2391">
            <v>0</v>
          </cell>
          <cell r="H2391">
            <v>0</v>
          </cell>
          <cell r="I2391">
            <v>0.3</v>
          </cell>
          <cell r="J2391">
            <v>7.7</v>
          </cell>
          <cell r="K2391">
            <v>2390</v>
          </cell>
        </row>
        <row r="2392">
          <cell r="B2392">
            <v>32156</v>
          </cell>
          <cell r="C2392">
            <v>32163</v>
          </cell>
          <cell r="D2392">
            <v>2605.81</v>
          </cell>
          <cell r="E2392">
            <v>2605.42</v>
          </cell>
          <cell r="F2392">
            <v>2604.2199999999998</v>
          </cell>
          <cell r="G2392">
            <v>0</v>
          </cell>
          <cell r="H2392">
            <v>0</v>
          </cell>
          <cell r="I2392">
            <v>0.6</v>
          </cell>
          <cell r="J2392">
            <v>11</v>
          </cell>
          <cell r="K2392">
            <v>2391</v>
          </cell>
        </row>
        <row r="2393">
          <cell r="B2393">
            <v>32242</v>
          </cell>
          <cell r="C2393">
            <v>32156</v>
          </cell>
          <cell r="D2393">
            <v>2610.85</v>
          </cell>
          <cell r="E2393">
            <v>2605.81</v>
          </cell>
          <cell r="F2393">
            <v>2609.17</v>
          </cell>
          <cell r="G2393">
            <v>2604.2199999999998</v>
          </cell>
          <cell r="H2393">
            <v>0</v>
          </cell>
          <cell r="I2393">
            <v>0.6</v>
          </cell>
          <cell r="J2393">
            <v>5</v>
          </cell>
          <cell r="K2393">
            <v>2392</v>
          </cell>
        </row>
        <row r="2394">
          <cell r="B2394">
            <v>32237</v>
          </cell>
          <cell r="C2394">
            <v>32242</v>
          </cell>
          <cell r="D2394">
            <v>2611.39</v>
          </cell>
          <cell r="E2394">
            <v>2610.85</v>
          </cell>
          <cell r="F2394">
            <v>2610.19</v>
          </cell>
          <cell r="G2394">
            <v>2609.17</v>
          </cell>
          <cell r="H2394">
            <v>0</v>
          </cell>
          <cell r="I2394">
            <v>0.6</v>
          </cell>
          <cell r="J2394">
            <v>3</v>
          </cell>
          <cell r="K2394">
            <v>2393</v>
          </cell>
        </row>
        <row r="2395">
          <cell r="B2395">
            <v>32295</v>
          </cell>
          <cell r="C2395">
            <v>32237</v>
          </cell>
          <cell r="D2395">
            <v>2614.1999999999998</v>
          </cell>
          <cell r="E2395">
            <v>2611.39</v>
          </cell>
          <cell r="F2395">
            <v>2612.9299999999998</v>
          </cell>
          <cell r="G2395">
            <v>2610.19</v>
          </cell>
          <cell r="H2395">
            <v>0</v>
          </cell>
          <cell r="I2395">
            <v>0.6</v>
          </cell>
          <cell r="J2395">
            <v>4.1500000000000004</v>
          </cell>
          <cell r="K2395">
            <v>2394</v>
          </cell>
        </row>
        <row r="2396">
          <cell r="B2396">
            <v>32257</v>
          </cell>
          <cell r="C2396">
            <v>32295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  <cell r="I2396">
            <v>0.55000000000000004</v>
          </cell>
          <cell r="J2396">
            <v>1.55</v>
          </cell>
          <cell r="K2396">
            <v>2395</v>
          </cell>
        </row>
        <row r="2397">
          <cell r="B2397">
            <v>32190</v>
          </cell>
          <cell r="C2397">
            <v>32257</v>
          </cell>
          <cell r="D2397">
            <v>0</v>
          </cell>
          <cell r="E2397">
            <v>0</v>
          </cell>
          <cell r="F2397">
            <v>2614.41</v>
          </cell>
          <cell r="G2397">
            <v>0</v>
          </cell>
          <cell r="H2397">
            <v>0</v>
          </cell>
          <cell r="I2397">
            <v>0.23</v>
          </cell>
          <cell r="J2397">
            <v>1.9</v>
          </cell>
          <cell r="K2397">
            <v>2396</v>
          </cell>
        </row>
        <row r="2398">
          <cell r="B2398">
            <v>32093</v>
          </cell>
          <cell r="C2398">
            <v>32190</v>
          </cell>
          <cell r="D2398">
            <v>2616.34</v>
          </cell>
          <cell r="E2398">
            <v>0</v>
          </cell>
          <cell r="F2398">
            <v>2615.58</v>
          </cell>
          <cell r="G2398">
            <v>2614.41</v>
          </cell>
          <cell r="H2398">
            <v>0</v>
          </cell>
          <cell r="I2398">
            <v>0.23</v>
          </cell>
          <cell r="J2398">
            <v>1.7</v>
          </cell>
          <cell r="K2398">
            <v>2397</v>
          </cell>
        </row>
        <row r="2399">
          <cell r="B2399">
            <v>32339</v>
          </cell>
          <cell r="C2399">
            <v>32283</v>
          </cell>
          <cell r="D2399">
            <v>2624</v>
          </cell>
          <cell r="E2399">
            <v>2622.25</v>
          </cell>
          <cell r="F2399">
            <v>2623.25</v>
          </cell>
          <cell r="G2399">
            <v>0</v>
          </cell>
          <cell r="H2399">
            <v>0</v>
          </cell>
          <cell r="I2399">
            <v>0.23</v>
          </cell>
          <cell r="J2399">
            <v>8</v>
          </cell>
          <cell r="K2399">
            <v>2398</v>
          </cell>
        </row>
        <row r="2400">
          <cell r="B2400">
            <v>32283</v>
          </cell>
          <cell r="C2400">
            <v>32257</v>
          </cell>
          <cell r="D2400">
            <v>2622.25</v>
          </cell>
          <cell r="E2400">
            <v>0</v>
          </cell>
          <cell r="F2400">
            <v>2620.39</v>
          </cell>
          <cell r="G2400">
            <v>0</v>
          </cell>
          <cell r="H2400">
            <v>0</v>
          </cell>
          <cell r="I2400">
            <v>0.4</v>
          </cell>
          <cell r="J2400">
            <v>7</v>
          </cell>
          <cell r="K2400">
            <v>2399</v>
          </cell>
        </row>
        <row r="2401">
          <cell r="B2401">
            <v>32244</v>
          </cell>
          <cell r="C2401">
            <v>32283</v>
          </cell>
          <cell r="D2401">
            <v>2623.86</v>
          </cell>
          <cell r="E2401">
            <v>2622.25</v>
          </cell>
          <cell r="F2401">
            <v>2624.05</v>
          </cell>
          <cell r="G2401">
            <v>2620.86</v>
          </cell>
          <cell r="H2401">
            <v>0</v>
          </cell>
          <cell r="I2401">
            <v>0.4</v>
          </cell>
          <cell r="J2401">
            <v>6.7</v>
          </cell>
          <cell r="K2401">
            <v>2400</v>
          </cell>
        </row>
        <row r="2402">
          <cell r="B2402">
            <v>32272</v>
          </cell>
          <cell r="C2402">
            <v>32244</v>
          </cell>
          <cell r="D2402">
            <v>2628.8</v>
          </cell>
          <cell r="E2402">
            <v>2623.86</v>
          </cell>
          <cell r="F2402">
            <v>2626.76</v>
          </cell>
          <cell r="G2402">
            <v>2624.66</v>
          </cell>
          <cell r="H2402">
            <v>0</v>
          </cell>
          <cell r="I2402">
            <v>0.23</v>
          </cell>
          <cell r="J2402">
            <v>7</v>
          </cell>
          <cell r="K2402">
            <v>2401</v>
          </cell>
        </row>
        <row r="2403">
          <cell r="B2403">
            <v>32368</v>
          </cell>
          <cell r="C2403">
            <v>32272</v>
          </cell>
          <cell r="D2403">
            <v>2627.94</v>
          </cell>
          <cell r="E2403">
            <v>2628.8</v>
          </cell>
          <cell r="F2403">
            <v>2627.3</v>
          </cell>
          <cell r="G2403">
            <v>2626.76</v>
          </cell>
          <cell r="H2403">
            <v>0</v>
          </cell>
          <cell r="I2403">
            <v>0.23</v>
          </cell>
          <cell r="J2403">
            <v>1</v>
          </cell>
          <cell r="K2403">
            <v>2402</v>
          </cell>
        </row>
        <row r="2404">
          <cell r="B2404">
            <v>32384</v>
          </cell>
          <cell r="C2404">
            <v>32368</v>
          </cell>
          <cell r="D2404">
            <v>2633</v>
          </cell>
          <cell r="E2404">
            <v>2627.94</v>
          </cell>
          <cell r="F2404">
            <v>2632.05</v>
          </cell>
          <cell r="G2404">
            <v>0</v>
          </cell>
          <cell r="H2404">
            <v>0</v>
          </cell>
          <cell r="I2404">
            <v>0.23</v>
          </cell>
          <cell r="J2404">
            <v>11</v>
          </cell>
          <cell r="K2404">
            <v>2403</v>
          </cell>
        </row>
        <row r="2405">
          <cell r="B2405">
            <v>32412</v>
          </cell>
          <cell r="C2405">
            <v>32384</v>
          </cell>
          <cell r="D2405">
            <v>2638.8</v>
          </cell>
          <cell r="E2405">
            <v>2633</v>
          </cell>
          <cell r="F2405">
            <v>2637.43</v>
          </cell>
          <cell r="G2405">
            <v>2632.35</v>
          </cell>
          <cell r="H2405">
            <v>0</v>
          </cell>
          <cell r="I2405">
            <v>0.23</v>
          </cell>
          <cell r="J2405">
            <v>9.1999999999999993</v>
          </cell>
          <cell r="K2405">
            <v>2404</v>
          </cell>
        </row>
        <row r="2406">
          <cell r="B2406">
            <v>32412</v>
          </cell>
          <cell r="C2406">
            <v>32286</v>
          </cell>
          <cell r="D2406">
            <v>2638.8</v>
          </cell>
          <cell r="E2406">
            <v>2637.77</v>
          </cell>
          <cell r="F2406">
            <v>2636.17</v>
          </cell>
          <cell r="G2406">
            <v>2635.41</v>
          </cell>
          <cell r="H2406">
            <v>0</v>
          </cell>
          <cell r="I2406">
            <v>0.23</v>
          </cell>
          <cell r="J2406">
            <v>1</v>
          </cell>
          <cell r="K2406">
            <v>2405</v>
          </cell>
        </row>
        <row r="2407">
          <cell r="B2407">
            <v>32438</v>
          </cell>
          <cell r="C2407">
            <v>32412</v>
          </cell>
          <cell r="D2407">
            <v>0</v>
          </cell>
          <cell r="E2407">
            <v>2638.8</v>
          </cell>
          <cell r="F2407">
            <v>2640.17</v>
          </cell>
          <cell r="G2407">
            <v>2636.57</v>
          </cell>
          <cell r="H2407">
            <v>0</v>
          </cell>
          <cell r="I2407">
            <v>0.23</v>
          </cell>
          <cell r="J2407">
            <v>10</v>
          </cell>
          <cell r="K2407">
            <v>2406</v>
          </cell>
        </row>
        <row r="2408">
          <cell r="B2408">
            <v>32412</v>
          </cell>
          <cell r="C2408">
            <v>32551</v>
          </cell>
          <cell r="D2408">
            <v>2638.8</v>
          </cell>
          <cell r="E2408">
            <v>2636.03</v>
          </cell>
          <cell r="F2408">
            <v>2636.91</v>
          </cell>
          <cell r="G2408">
            <v>0</v>
          </cell>
          <cell r="H2408">
            <v>0</v>
          </cell>
          <cell r="I2408">
            <v>0.23</v>
          </cell>
          <cell r="J2408">
            <v>3</v>
          </cell>
          <cell r="K2408">
            <v>2407</v>
          </cell>
        </row>
        <row r="2409">
          <cell r="B2409">
            <v>32599</v>
          </cell>
          <cell r="C2409">
            <v>32551</v>
          </cell>
          <cell r="D2409">
            <v>2643.46</v>
          </cell>
          <cell r="E2409">
            <v>2636.03</v>
          </cell>
          <cell r="F2409">
            <v>2641.45</v>
          </cell>
          <cell r="G2409">
            <v>0</v>
          </cell>
          <cell r="H2409">
            <v>0</v>
          </cell>
          <cell r="I2409">
            <v>0.3</v>
          </cell>
          <cell r="J2409">
            <v>9.3000000000000007</v>
          </cell>
          <cell r="K2409">
            <v>2408</v>
          </cell>
        </row>
        <row r="2410">
          <cell r="B2410">
            <v>32534</v>
          </cell>
          <cell r="C2410">
            <v>32599</v>
          </cell>
          <cell r="D2410">
            <v>2645.32</v>
          </cell>
          <cell r="E2410">
            <v>2643.46</v>
          </cell>
          <cell r="F2410">
            <v>0</v>
          </cell>
          <cell r="G2410">
            <v>2641.47</v>
          </cell>
          <cell r="H2410">
            <v>0</v>
          </cell>
          <cell r="I2410">
            <v>0.3</v>
          </cell>
          <cell r="J2410">
            <v>3.48</v>
          </cell>
          <cell r="K2410">
            <v>2409</v>
          </cell>
        </row>
        <row r="2411">
          <cell r="B2411">
            <v>32502</v>
          </cell>
          <cell r="C2411">
            <v>32534</v>
          </cell>
          <cell r="D2411">
            <v>2645.94</v>
          </cell>
          <cell r="E2411">
            <v>2645.32</v>
          </cell>
          <cell r="F2411">
            <v>2644.41</v>
          </cell>
          <cell r="G2411">
            <v>2643.3</v>
          </cell>
          <cell r="H2411">
            <v>0</v>
          </cell>
          <cell r="I2411">
            <v>0.2</v>
          </cell>
          <cell r="J2411">
            <v>7</v>
          </cell>
          <cell r="K2411">
            <v>2410</v>
          </cell>
        </row>
        <row r="2412">
          <cell r="B2412">
            <v>32549</v>
          </cell>
          <cell r="C2412">
            <v>32502</v>
          </cell>
          <cell r="D2412">
            <v>2649.93</v>
          </cell>
          <cell r="E2412">
            <v>2645.94</v>
          </cell>
          <cell r="F2412">
            <v>2648.16</v>
          </cell>
          <cell r="G2412">
            <v>2644.45</v>
          </cell>
          <cell r="H2412">
            <v>0</v>
          </cell>
          <cell r="I2412">
            <v>0.2</v>
          </cell>
          <cell r="J2412">
            <v>7.4</v>
          </cell>
          <cell r="K2412">
            <v>2411</v>
          </cell>
        </row>
        <row r="2413">
          <cell r="B2413">
            <v>32562</v>
          </cell>
          <cell r="C2413">
            <v>32549</v>
          </cell>
          <cell r="D2413">
            <v>2651.8</v>
          </cell>
          <cell r="E2413">
            <v>2649.93</v>
          </cell>
          <cell r="F2413">
            <v>2649.58</v>
          </cell>
          <cell r="G2413">
            <v>2648.18</v>
          </cell>
          <cell r="H2413">
            <v>0</v>
          </cell>
          <cell r="I2413">
            <v>0.2</v>
          </cell>
          <cell r="J2413">
            <v>7</v>
          </cell>
          <cell r="K2413">
            <v>2412</v>
          </cell>
        </row>
        <row r="2414">
          <cell r="B2414">
            <v>32454</v>
          </cell>
          <cell r="C2414">
            <v>32502</v>
          </cell>
          <cell r="D2414">
            <v>2646.04</v>
          </cell>
          <cell r="E2414">
            <v>2645.94</v>
          </cell>
          <cell r="F2414">
            <v>2644.86</v>
          </cell>
          <cell r="G2414">
            <v>0</v>
          </cell>
          <cell r="H2414">
            <v>0</v>
          </cell>
          <cell r="I2414">
            <v>0.2</v>
          </cell>
          <cell r="J2414">
            <v>1.9</v>
          </cell>
          <cell r="K2414">
            <v>2413</v>
          </cell>
        </row>
        <row r="2415">
          <cell r="B2415">
            <v>32454</v>
          </cell>
          <cell r="C2415">
            <v>32372</v>
          </cell>
          <cell r="D2415">
            <v>2646.04</v>
          </cell>
          <cell r="E2415">
            <v>2646.45</v>
          </cell>
          <cell r="F2415">
            <v>2645.34</v>
          </cell>
          <cell r="G2415">
            <v>2645.1</v>
          </cell>
          <cell r="H2415">
            <v>0</v>
          </cell>
          <cell r="I2415">
            <v>0.23</v>
          </cell>
          <cell r="J2415">
            <v>0.06</v>
          </cell>
          <cell r="K2415">
            <v>2414</v>
          </cell>
        </row>
        <row r="2416">
          <cell r="B2416">
            <v>32582</v>
          </cell>
          <cell r="C2416">
            <v>32363</v>
          </cell>
          <cell r="D2416">
            <v>2658.11</v>
          </cell>
          <cell r="E2416">
            <v>2649.87</v>
          </cell>
          <cell r="F2416">
            <v>2655.9</v>
          </cell>
          <cell r="G2416">
            <v>2648.92</v>
          </cell>
          <cell r="H2416">
            <v>0</v>
          </cell>
          <cell r="I2416">
            <v>0.4</v>
          </cell>
          <cell r="J2416">
            <v>5.5</v>
          </cell>
          <cell r="K2416">
            <v>2415</v>
          </cell>
        </row>
        <row r="2417">
          <cell r="B2417">
            <v>32372</v>
          </cell>
          <cell r="C2417">
            <v>32286</v>
          </cell>
          <cell r="D2417">
            <v>2646.45</v>
          </cell>
          <cell r="E2417">
            <v>2637.77</v>
          </cell>
          <cell r="F2417">
            <v>2645.1</v>
          </cell>
          <cell r="G2417">
            <v>2636.8</v>
          </cell>
          <cell r="H2417">
            <v>0</v>
          </cell>
          <cell r="I2417">
            <v>0.4</v>
          </cell>
          <cell r="J2417">
            <v>10.5</v>
          </cell>
          <cell r="K2417">
            <v>2416</v>
          </cell>
        </row>
        <row r="2418">
          <cell r="B2418">
            <v>32356</v>
          </cell>
          <cell r="C2418">
            <v>32372</v>
          </cell>
          <cell r="D2418">
            <v>2649.47</v>
          </cell>
          <cell r="E2418">
            <v>2646.45</v>
          </cell>
          <cell r="F2418">
            <v>2648.53</v>
          </cell>
          <cell r="G2418">
            <v>2645.73</v>
          </cell>
          <cell r="H2418">
            <v>0</v>
          </cell>
          <cell r="I2418">
            <v>0.4</v>
          </cell>
          <cell r="J2418">
            <v>10</v>
          </cell>
          <cell r="K2418">
            <v>2417</v>
          </cell>
        </row>
        <row r="2419">
          <cell r="B2419">
            <v>32286</v>
          </cell>
          <cell r="C2419">
            <v>32124</v>
          </cell>
          <cell r="D2419">
            <v>2627.77</v>
          </cell>
          <cell r="E2419">
            <v>2622.56</v>
          </cell>
          <cell r="F2419">
            <v>2626.68</v>
          </cell>
          <cell r="G2419">
            <v>2625.88</v>
          </cell>
          <cell r="H2419">
            <v>0</v>
          </cell>
          <cell r="I2419">
            <v>0.23</v>
          </cell>
          <cell r="J2419">
            <v>1.5</v>
          </cell>
          <cell r="K2419">
            <v>2418</v>
          </cell>
        </row>
        <row r="2420">
          <cell r="B2420">
            <v>32123</v>
          </cell>
          <cell r="C2420">
            <v>32089</v>
          </cell>
          <cell r="D2420">
            <v>0</v>
          </cell>
          <cell r="E2420">
            <v>0</v>
          </cell>
          <cell r="F2420">
            <v>2647.75</v>
          </cell>
          <cell r="G2420">
            <v>0</v>
          </cell>
          <cell r="H2420">
            <v>0</v>
          </cell>
          <cell r="I2420">
            <v>0.23</v>
          </cell>
          <cell r="J2420">
            <v>10</v>
          </cell>
          <cell r="K2420">
            <v>2419</v>
          </cell>
        </row>
        <row r="2421">
          <cell r="B2421">
            <v>32187</v>
          </cell>
          <cell r="C2421">
            <v>32123</v>
          </cell>
          <cell r="D2421">
            <v>2648.69</v>
          </cell>
          <cell r="E2421">
            <v>0</v>
          </cell>
          <cell r="F2421">
            <v>2648.45</v>
          </cell>
          <cell r="G2421">
            <v>2648</v>
          </cell>
          <cell r="H2421">
            <v>0</v>
          </cell>
          <cell r="I2421">
            <v>0.23</v>
          </cell>
          <cell r="J2421">
            <v>1</v>
          </cell>
          <cell r="K2421">
            <v>2420</v>
          </cell>
        </row>
        <row r="2422">
          <cell r="B2422">
            <v>32089</v>
          </cell>
          <cell r="C2422">
            <v>32151</v>
          </cell>
          <cell r="D2422">
            <v>0</v>
          </cell>
          <cell r="E2422">
            <v>2640.69</v>
          </cell>
          <cell r="F2422">
            <v>0</v>
          </cell>
          <cell r="G2422">
            <v>2639.69</v>
          </cell>
          <cell r="H2422">
            <v>0</v>
          </cell>
          <cell r="I2422">
            <v>0.23</v>
          </cell>
          <cell r="J2422">
            <v>6.3</v>
          </cell>
          <cell r="K2422">
            <v>2421</v>
          </cell>
        </row>
        <row r="2423">
          <cell r="B2423">
            <v>32068</v>
          </cell>
          <cell r="C2423">
            <v>32089</v>
          </cell>
          <cell r="D2423">
            <v>2646.3</v>
          </cell>
          <cell r="E2423">
            <v>0</v>
          </cell>
          <cell r="F2423">
            <v>2645.7</v>
          </cell>
          <cell r="G2423">
            <v>2644.45</v>
          </cell>
          <cell r="H2423">
            <v>0</v>
          </cell>
          <cell r="I2423">
            <v>0.23</v>
          </cell>
          <cell r="J2423">
            <v>8.3000000000000007</v>
          </cell>
          <cell r="K2423">
            <v>2422</v>
          </cell>
        </row>
        <row r="2424">
          <cell r="B2424">
            <v>32264</v>
          </cell>
          <cell r="C2424">
            <v>32135</v>
          </cell>
          <cell r="D2424">
            <v>2634.65</v>
          </cell>
          <cell r="E2424">
            <v>2628.86</v>
          </cell>
          <cell r="F2424">
            <v>2633.32</v>
          </cell>
          <cell r="G2424">
            <v>2628.14</v>
          </cell>
          <cell r="H2424">
            <v>0</v>
          </cell>
          <cell r="I2424">
            <v>0.23</v>
          </cell>
          <cell r="J2424">
            <v>6</v>
          </cell>
          <cell r="K2424">
            <v>2423</v>
          </cell>
        </row>
        <row r="2425">
          <cell r="B2425">
            <v>32124</v>
          </cell>
          <cell r="C2425">
            <v>32095</v>
          </cell>
          <cell r="D2425">
            <v>2627.3</v>
          </cell>
          <cell r="E2425">
            <v>2626.32</v>
          </cell>
          <cell r="F2425">
            <v>2625.88</v>
          </cell>
          <cell r="G2425">
            <v>0</v>
          </cell>
          <cell r="H2425">
            <v>0</v>
          </cell>
          <cell r="I2425">
            <v>0.23</v>
          </cell>
          <cell r="J2425">
            <v>2.8</v>
          </cell>
          <cell r="K2425">
            <v>2424</v>
          </cell>
        </row>
        <row r="2426">
          <cell r="B2426">
            <v>32135</v>
          </cell>
          <cell r="C2426">
            <v>32095</v>
          </cell>
          <cell r="D2426">
            <v>2628.86</v>
          </cell>
          <cell r="E2426">
            <v>2626.32</v>
          </cell>
          <cell r="F2426">
            <v>2628.14</v>
          </cell>
          <cell r="G2426">
            <v>2625.38</v>
          </cell>
          <cell r="H2426">
            <v>0</v>
          </cell>
          <cell r="I2426">
            <v>0.3</v>
          </cell>
          <cell r="J2426">
            <v>8.6</v>
          </cell>
          <cell r="K2426">
            <v>2425</v>
          </cell>
        </row>
        <row r="2427">
          <cell r="B2427">
            <v>32151</v>
          </cell>
          <cell r="C2427">
            <v>32135</v>
          </cell>
          <cell r="D2427">
            <v>2630.69</v>
          </cell>
          <cell r="E2427">
            <v>2628.86</v>
          </cell>
          <cell r="F2427">
            <v>2629.69</v>
          </cell>
          <cell r="G2427">
            <v>2628.14</v>
          </cell>
          <cell r="H2427">
            <v>0</v>
          </cell>
          <cell r="I2427">
            <v>0.23</v>
          </cell>
          <cell r="J2427">
            <v>3.8</v>
          </cell>
          <cell r="K2427">
            <v>2426</v>
          </cell>
        </row>
        <row r="2428">
          <cell r="B2428">
            <v>32016</v>
          </cell>
          <cell r="C2428">
            <v>31990</v>
          </cell>
          <cell r="D2428">
            <v>2631.07</v>
          </cell>
          <cell r="E2428">
            <v>2627.3</v>
          </cell>
          <cell r="F2428">
            <v>2628.52</v>
          </cell>
          <cell r="G2428">
            <v>2626.7</v>
          </cell>
          <cell r="H2428">
            <v>0</v>
          </cell>
          <cell r="I2428">
            <v>0.3</v>
          </cell>
          <cell r="J2428">
            <v>7</v>
          </cell>
          <cell r="K2428">
            <v>2427</v>
          </cell>
        </row>
        <row r="2429">
          <cell r="B2429">
            <v>32095</v>
          </cell>
          <cell r="C2429">
            <v>32016</v>
          </cell>
          <cell r="D2429">
            <v>2636.32</v>
          </cell>
          <cell r="E2429">
            <v>2631.07</v>
          </cell>
          <cell r="F2429">
            <v>2635.38</v>
          </cell>
          <cell r="G2429">
            <v>2629.85</v>
          </cell>
          <cell r="H2429">
            <v>0</v>
          </cell>
          <cell r="I2429">
            <v>0.3</v>
          </cell>
          <cell r="J2429">
            <v>8.6</v>
          </cell>
          <cell r="K2429">
            <v>2428</v>
          </cell>
        </row>
        <row r="2430">
          <cell r="B2430">
            <v>32110</v>
          </cell>
          <cell r="C2430">
            <v>32081</v>
          </cell>
          <cell r="D2430">
            <v>0</v>
          </cell>
          <cell r="E2430">
            <v>0</v>
          </cell>
          <cell r="F2430">
            <v>2631.03</v>
          </cell>
          <cell r="G2430">
            <v>2628.08</v>
          </cell>
          <cell r="H2430">
            <v>0</v>
          </cell>
          <cell r="I2430">
            <v>0.23</v>
          </cell>
          <cell r="J2430">
            <v>10</v>
          </cell>
          <cell r="K2430">
            <v>2429</v>
          </cell>
        </row>
        <row r="2431">
          <cell r="B2431">
            <v>32193</v>
          </cell>
          <cell r="C2431">
            <v>32110</v>
          </cell>
          <cell r="D2431">
            <v>0</v>
          </cell>
          <cell r="E2431">
            <v>0</v>
          </cell>
          <cell r="F2431">
            <v>2632.79</v>
          </cell>
          <cell r="G2431">
            <v>2631.03</v>
          </cell>
          <cell r="H2431">
            <v>0</v>
          </cell>
          <cell r="I2431">
            <v>0.23</v>
          </cell>
          <cell r="J2431">
            <v>2</v>
          </cell>
          <cell r="K2431">
            <v>2430</v>
          </cell>
        </row>
        <row r="2432">
          <cell r="B2432">
            <v>31929</v>
          </cell>
          <cell r="C2432">
            <v>31911</v>
          </cell>
          <cell r="D2432">
            <v>2617.8000000000002</v>
          </cell>
          <cell r="E2432">
            <v>0</v>
          </cell>
          <cell r="F2432">
            <v>2616.1999999999998</v>
          </cell>
          <cell r="G2432">
            <v>0</v>
          </cell>
          <cell r="H2432">
            <v>0</v>
          </cell>
          <cell r="I2432">
            <v>0.4</v>
          </cell>
          <cell r="J2432">
            <v>8</v>
          </cell>
          <cell r="K2432">
            <v>2431</v>
          </cell>
        </row>
        <row r="2433">
          <cell r="B2433">
            <v>31950</v>
          </cell>
          <cell r="C2433">
            <v>31929</v>
          </cell>
          <cell r="D2433">
            <v>2620.8000000000002</v>
          </cell>
          <cell r="E2433">
            <v>2617.8000000000002</v>
          </cell>
          <cell r="F2433">
            <v>2619</v>
          </cell>
          <cell r="G2433">
            <v>2617</v>
          </cell>
          <cell r="H2433">
            <v>0</v>
          </cell>
          <cell r="I2433">
            <v>0.4</v>
          </cell>
          <cell r="J2433">
            <v>8</v>
          </cell>
          <cell r="K2433">
            <v>2432</v>
          </cell>
        </row>
        <row r="2434">
          <cell r="B2434">
            <v>31978</v>
          </cell>
          <cell r="C2434">
            <v>31950</v>
          </cell>
          <cell r="D2434">
            <v>2625.26</v>
          </cell>
          <cell r="E2434">
            <v>2620.8000000000002</v>
          </cell>
          <cell r="F2434">
            <v>2623.8</v>
          </cell>
          <cell r="G2434">
            <v>2620</v>
          </cell>
          <cell r="H2434">
            <v>0</v>
          </cell>
          <cell r="I2434">
            <v>0.4</v>
          </cell>
          <cell r="J2434">
            <v>8</v>
          </cell>
          <cell r="K2434">
            <v>2433</v>
          </cell>
        </row>
        <row r="2435">
          <cell r="B2435">
            <v>31990</v>
          </cell>
          <cell r="C2435">
            <v>31978</v>
          </cell>
          <cell r="D2435">
            <v>2627.3</v>
          </cell>
          <cell r="E2435">
            <v>2625.26</v>
          </cell>
          <cell r="F2435">
            <v>2626.7</v>
          </cell>
          <cell r="G2435">
            <v>2624.82</v>
          </cell>
          <cell r="H2435">
            <v>0</v>
          </cell>
          <cell r="I2435">
            <v>0.5</v>
          </cell>
          <cell r="J2435">
            <v>2</v>
          </cell>
          <cell r="K2435">
            <v>2434</v>
          </cell>
        </row>
        <row r="2436">
          <cell r="B2436">
            <v>32033</v>
          </cell>
          <cell r="C2436">
            <v>31990</v>
          </cell>
          <cell r="D2436">
            <v>2626.27</v>
          </cell>
          <cell r="E2436">
            <v>2627.3</v>
          </cell>
          <cell r="F2436">
            <v>2625.62</v>
          </cell>
          <cell r="G2436">
            <v>0</v>
          </cell>
          <cell r="H2436">
            <v>0</v>
          </cell>
          <cell r="I2436">
            <v>0.3</v>
          </cell>
          <cell r="J2436">
            <v>2</v>
          </cell>
          <cell r="K2436">
            <v>2435</v>
          </cell>
        </row>
        <row r="2437">
          <cell r="B2437">
            <v>32052</v>
          </cell>
          <cell r="C2437">
            <v>32033</v>
          </cell>
          <cell r="D2437">
            <v>2627.17</v>
          </cell>
          <cell r="E2437">
            <v>2626.27</v>
          </cell>
          <cell r="F2437">
            <v>2626.82</v>
          </cell>
          <cell r="G2437">
            <v>2625.62</v>
          </cell>
          <cell r="H2437">
            <v>0</v>
          </cell>
          <cell r="I2437">
            <v>0.23</v>
          </cell>
          <cell r="J2437">
            <v>0</v>
          </cell>
          <cell r="K2437">
            <v>2436</v>
          </cell>
        </row>
        <row r="2438">
          <cell r="B2438">
            <v>32075</v>
          </cell>
          <cell r="C2438">
            <v>32052</v>
          </cell>
          <cell r="D2438">
            <v>2628.77</v>
          </cell>
          <cell r="E2438">
            <v>2628.83</v>
          </cell>
          <cell r="F2438">
            <v>2627.67</v>
          </cell>
          <cell r="G2438">
            <v>2627.53</v>
          </cell>
          <cell r="H2438">
            <v>0</v>
          </cell>
          <cell r="I2438">
            <v>0</v>
          </cell>
          <cell r="J2438">
            <v>4.1500000000000004</v>
          </cell>
          <cell r="K2438">
            <v>2437</v>
          </cell>
        </row>
        <row r="2439">
          <cell r="B2439">
            <v>32077</v>
          </cell>
          <cell r="C2439">
            <v>32207</v>
          </cell>
          <cell r="D2439">
            <v>2628.77</v>
          </cell>
          <cell r="E2439">
            <v>2627.1</v>
          </cell>
          <cell r="F2439">
            <v>2627.67</v>
          </cell>
          <cell r="G2439">
            <v>2626.08</v>
          </cell>
          <cell r="H2439">
            <v>0</v>
          </cell>
          <cell r="I2439">
            <v>0.23</v>
          </cell>
          <cell r="J2439">
            <v>1.6</v>
          </cell>
          <cell r="K2439">
            <v>2438</v>
          </cell>
        </row>
        <row r="2440">
          <cell r="B2440">
            <v>32072</v>
          </cell>
          <cell r="C2440">
            <v>32168</v>
          </cell>
          <cell r="D2440">
            <v>2625</v>
          </cell>
          <cell r="E2440">
            <v>2624.36</v>
          </cell>
          <cell r="F2440">
            <v>2624</v>
          </cell>
          <cell r="G2440">
            <v>2623.01</v>
          </cell>
          <cell r="H2440">
            <v>0</v>
          </cell>
          <cell r="I2440">
            <v>0.23</v>
          </cell>
          <cell r="J2440">
            <v>1.6</v>
          </cell>
          <cell r="K2440">
            <v>2439</v>
          </cell>
        </row>
        <row r="2441">
          <cell r="B2441">
            <v>32207</v>
          </cell>
          <cell r="C2441">
            <v>32168</v>
          </cell>
          <cell r="D2441">
            <v>2627.1</v>
          </cell>
          <cell r="E2441">
            <v>2624.36</v>
          </cell>
          <cell r="F2441">
            <v>2626.08</v>
          </cell>
          <cell r="G2441">
            <v>2623.07</v>
          </cell>
          <cell r="H2441">
            <v>0</v>
          </cell>
          <cell r="I2441">
            <v>0.3</v>
          </cell>
          <cell r="J2441">
            <v>8</v>
          </cell>
          <cell r="K2441">
            <v>2440</v>
          </cell>
        </row>
        <row r="2442">
          <cell r="B2442">
            <v>32168</v>
          </cell>
          <cell r="C2442">
            <v>32082</v>
          </cell>
          <cell r="D2442">
            <v>2624.36</v>
          </cell>
          <cell r="E2442">
            <v>2617.15</v>
          </cell>
          <cell r="F2442">
            <v>2623.08</v>
          </cell>
          <cell r="G2442">
            <v>2616.35</v>
          </cell>
          <cell r="H2442">
            <v>0</v>
          </cell>
          <cell r="I2442">
            <v>0.3</v>
          </cell>
          <cell r="J2442">
            <v>8</v>
          </cell>
          <cell r="K2442">
            <v>2441</v>
          </cell>
        </row>
        <row r="2443">
          <cell r="B2443">
            <v>32082</v>
          </cell>
          <cell r="C2443">
            <v>32053</v>
          </cell>
          <cell r="D2443">
            <v>2617.15</v>
          </cell>
          <cell r="E2443">
            <v>2616.4499999999998</v>
          </cell>
          <cell r="F2443">
            <v>2616.35</v>
          </cell>
          <cell r="G2443">
            <v>2615.31</v>
          </cell>
          <cell r="H2443">
            <v>0</v>
          </cell>
          <cell r="I2443">
            <v>0.3</v>
          </cell>
          <cell r="J2443">
            <v>0</v>
          </cell>
          <cell r="K2443">
            <v>2442</v>
          </cell>
        </row>
        <row r="2444">
          <cell r="B2444">
            <v>32053</v>
          </cell>
          <cell r="C2444">
            <v>31958</v>
          </cell>
          <cell r="D2444">
            <v>2616.4499999999998</v>
          </cell>
          <cell r="E2444">
            <v>2616.1999999999998</v>
          </cell>
          <cell r="F2444">
            <v>2615.31</v>
          </cell>
          <cell r="G2444">
            <v>2613.7399999999998</v>
          </cell>
          <cell r="H2444">
            <v>0</v>
          </cell>
          <cell r="I2444">
            <v>0.45</v>
          </cell>
          <cell r="J2444">
            <v>0</v>
          </cell>
          <cell r="K2444">
            <v>2443</v>
          </cell>
        </row>
        <row r="2445">
          <cell r="B2445">
            <v>32047</v>
          </cell>
          <cell r="C2445">
            <v>32000</v>
          </cell>
          <cell r="D2445">
            <v>2649.25</v>
          </cell>
          <cell r="E2445">
            <v>2644.7</v>
          </cell>
          <cell r="F2445">
            <v>2647.05</v>
          </cell>
          <cell r="G2445">
            <v>2644</v>
          </cell>
          <cell r="H2445">
            <v>0</v>
          </cell>
          <cell r="I2445">
            <v>0.23</v>
          </cell>
          <cell r="J2445">
            <v>8</v>
          </cell>
          <cell r="K2445">
            <v>2444</v>
          </cell>
        </row>
        <row r="2446">
          <cell r="B2446">
            <v>32062</v>
          </cell>
          <cell r="C2446">
            <v>32047</v>
          </cell>
          <cell r="D2446">
            <v>2650.8</v>
          </cell>
          <cell r="E2446">
            <v>2649.25</v>
          </cell>
          <cell r="F2446">
            <v>2649.7</v>
          </cell>
          <cell r="G2446">
            <v>2648.3</v>
          </cell>
          <cell r="H2446">
            <v>0</v>
          </cell>
          <cell r="I2446">
            <v>0.23</v>
          </cell>
          <cell r="J2446">
            <v>7</v>
          </cell>
          <cell r="K2446">
            <v>2445</v>
          </cell>
        </row>
        <row r="2447">
          <cell r="B2447">
            <v>32000</v>
          </cell>
          <cell r="C2447">
            <v>31947</v>
          </cell>
          <cell r="D2447">
            <v>2644.7</v>
          </cell>
          <cell r="E2447">
            <v>2641.09</v>
          </cell>
          <cell r="F2447">
            <v>2644</v>
          </cell>
          <cell r="G2447">
            <v>0</v>
          </cell>
          <cell r="H2447">
            <v>0</v>
          </cell>
          <cell r="I2447">
            <v>0.23</v>
          </cell>
          <cell r="J2447">
            <v>7</v>
          </cell>
          <cell r="K2447">
            <v>2446</v>
          </cell>
        </row>
        <row r="2448">
          <cell r="B2448">
            <v>31955</v>
          </cell>
          <cell r="C2448">
            <v>31850</v>
          </cell>
          <cell r="D2448">
            <v>0</v>
          </cell>
          <cell r="E2448">
            <v>2628.68</v>
          </cell>
          <cell r="F2448">
            <v>2628.54</v>
          </cell>
          <cell r="G2448">
            <v>2626.97</v>
          </cell>
          <cell r="H2448">
            <v>0</v>
          </cell>
          <cell r="I2448">
            <v>0.3</v>
          </cell>
          <cell r="J2448">
            <v>1</v>
          </cell>
          <cell r="K2448">
            <v>2447</v>
          </cell>
        </row>
        <row r="2449">
          <cell r="B2449">
            <v>32001</v>
          </cell>
          <cell r="C2449">
            <v>31955</v>
          </cell>
          <cell r="D2449">
            <v>2630.15</v>
          </cell>
          <cell r="E2449">
            <v>0</v>
          </cell>
          <cell r="F2449">
            <v>2629.32</v>
          </cell>
          <cell r="G2449">
            <v>2628.54</v>
          </cell>
          <cell r="H2449">
            <v>0</v>
          </cell>
          <cell r="I2449">
            <v>0.23</v>
          </cell>
          <cell r="J2449">
            <v>1.8</v>
          </cell>
          <cell r="K2449">
            <v>2448</v>
          </cell>
        </row>
        <row r="2450">
          <cell r="B2450">
            <v>31988</v>
          </cell>
          <cell r="C2450">
            <v>31887</v>
          </cell>
          <cell r="D2450">
            <v>0</v>
          </cell>
          <cell r="E2450">
            <v>2634.85</v>
          </cell>
          <cell r="F2450">
            <v>2634.3</v>
          </cell>
          <cell r="G2450">
            <v>2633.43</v>
          </cell>
          <cell r="H2450">
            <v>0</v>
          </cell>
          <cell r="I2450">
            <v>0.3</v>
          </cell>
          <cell r="J2450">
            <v>1</v>
          </cell>
          <cell r="K2450">
            <v>2449</v>
          </cell>
        </row>
        <row r="2451">
          <cell r="B2451">
            <v>31839</v>
          </cell>
          <cell r="C2451">
            <v>31863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  <cell r="H2451">
            <v>0</v>
          </cell>
          <cell r="I2451">
            <v>0.35</v>
          </cell>
          <cell r="J2451">
            <v>0</v>
          </cell>
          <cell r="K2451">
            <v>2450</v>
          </cell>
        </row>
        <row r="2452">
          <cell r="B2452">
            <v>31863</v>
          </cell>
          <cell r="C2452">
            <v>31861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  <cell r="H2452">
            <v>0</v>
          </cell>
          <cell r="I2452">
            <v>0.35</v>
          </cell>
          <cell r="J2452">
            <v>0.45</v>
          </cell>
          <cell r="K2452">
            <v>2451</v>
          </cell>
        </row>
        <row r="2453">
          <cell r="B2453">
            <v>31861</v>
          </cell>
          <cell r="C2453">
            <v>31850</v>
          </cell>
          <cell r="D2453">
            <v>0</v>
          </cell>
          <cell r="E2453">
            <v>2628.68</v>
          </cell>
          <cell r="F2453">
            <v>2629.01</v>
          </cell>
          <cell r="G2453">
            <v>2627.68</v>
          </cell>
          <cell r="H2453">
            <v>0</v>
          </cell>
          <cell r="I2453">
            <v>0.5</v>
          </cell>
          <cell r="J2453">
            <v>7.54</v>
          </cell>
          <cell r="K2453">
            <v>2452</v>
          </cell>
        </row>
        <row r="2454">
          <cell r="B2454">
            <v>31887</v>
          </cell>
          <cell r="C2454">
            <v>31861</v>
          </cell>
          <cell r="D2454">
            <v>2634.85</v>
          </cell>
          <cell r="E2454">
            <v>0</v>
          </cell>
          <cell r="F2454">
            <v>2636.64</v>
          </cell>
          <cell r="G2454">
            <v>0</v>
          </cell>
          <cell r="H2454">
            <v>0</v>
          </cell>
          <cell r="I2454">
            <v>0.5</v>
          </cell>
          <cell r="J2454">
            <v>7.45</v>
          </cell>
          <cell r="K2454">
            <v>2453</v>
          </cell>
        </row>
        <row r="2455">
          <cell r="B2455">
            <v>31921</v>
          </cell>
          <cell r="C2455">
            <v>31887</v>
          </cell>
          <cell r="D2455">
            <v>0</v>
          </cell>
          <cell r="E2455">
            <v>2634.85</v>
          </cell>
          <cell r="F2455">
            <v>2636.64</v>
          </cell>
          <cell r="G2455">
            <v>2633.99</v>
          </cell>
          <cell r="H2455">
            <v>0</v>
          </cell>
          <cell r="I2455">
            <v>0.5</v>
          </cell>
          <cell r="J2455">
            <v>8</v>
          </cell>
          <cell r="K2455">
            <v>2454</v>
          </cell>
        </row>
        <row r="2456">
          <cell r="B2456">
            <v>31947</v>
          </cell>
          <cell r="C2456">
            <v>31921</v>
          </cell>
          <cell r="D2456">
            <v>2641.09</v>
          </cell>
          <cell r="E2456">
            <v>0</v>
          </cell>
          <cell r="F2456">
            <v>2639.86</v>
          </cell>
          <cell r="G2456">
            <v>2637.7</v>
          </cell>
          <cell r="H2456">
            <v>0</v>
          </cell>
          <cell r="I2456">
            <v>0.5</v>
          </cell>
          <cell r="J2456">
            <v>8</v>
          </cell>
          <cell r="K2456">
            <v>2455</v>
          </cell>
        </row>
        <row r="2457">
          <cell r="B2457">
            <v>31850</v>
          </cell>
          <cell r="C2457">
            <v>31836</v>
          </cell>
          <cell r="D2457">
            <v>2628.68</v>
          </cell>
          <cell r="E2457">
            <v>2623.62</v>
          </cell>
          <cell r="F2457">
            <v>2626.58</v>
          </cell>
          <cell r="G2457">
            <v>2623.62</v>
          </cell>
          <cell r="H2457">
            <v>0</v>
          </cell>
          <cell r="I2457">
            <v>0.5</v>
          </cell>
          <cell r="J2457">
            <v>8.7200000000000006</v>
          </cell>
          <cell r="K2457">
            <v>2456</v>
          </cell>
        </row>
        <row r="2458">
          <cell r="B2458">
            <v>31911</v>
          </cell>
          <cell r="C2458">
            <v>31958</v>
          </cell>
          <cell r="D2458">
            <v>0</v>
          </cell>
          <cell r="E2458">
            <v>2616.1999999999998</v>
          </cell>
          <cell r="F2458">
            <v>2614.13</v>
          </cell>
          <cell r="G2458">
            <v>2613.71</v>
          </cell>
          <cell r="H2458">
            <v>0</v>
          </cell>
          <cell r="I2458">
            <v>0.55000000000000004</v>
          </cell>
          <cell r="J2458">
            <v>1</v>
          </cell>
          <cell r="K2458">
            <v>2457</v>
          </cell>
        </row>
        <row r="2459">
          <cell r="B2459">
            <v>31847</v>
          </cell>
          <cell r="C2459">
            <v>31911</v>
          </cell>
          <cell r="D2459">
            <v>2615.59</v>
          </cell>
          <cell r="E2459">
            <v>0</v>
          </cell>
          <cell r="F2459">
            <v>0</v>
          </cell>
          <cell r="G2459">
            <v>2614.13</v>
          </cell>
          <cell r="H2459">
            <v>0</v>
          </cell>
          <cell r="I2459">
            <v>0.23</v>
          </cell>
          <cell r="J2459">
            <v>1</v>
          </cell>
          <cell r="K2459">
            <v>2458</v>
          </cell>
        </row>
        <row r="2460">
          <cell r="B2460">
            <v>31958</v>
          </cell>
          <cell r="C2460">
            <v>31946</v>
          </cell>
          <cell r="D2460">
            <v>2616.1999999999998</v>
          </cell>
          <cell r="E2460">
            <v>2615</v>
          </cell>
          <cell r="F2460">
            <v>2613.66</v>
          </cell>
          <cell r="G2460">
            <v>0</v>
          </cell>
          <cell r="H2460">
            <v>0</v>
          </cell>
          <cell r="I2460">
            <v>0</v>
          </cell>
          <cell r="J2460">
            <v>0</v>
          </cell>
          <cell r="K2460">
            <v>2459</v>
          </cell>
        </row>
        <row r="2461">
          <cell r="B2461">
            <v>31946</v>
          </cell>
          <cell r="C2461">
            <v>31906</v>
          </cell>
          <cell r="D2461">
            <v>2615</v>
          </cell>
          <cell r="E2461">
            <v>0</v>
          </cell>
          <cell r="F2461">
            <v>2613.0100000000002</v>
          </cell>
          <cell r="G2461">
            <v>2611.4899999999998</v>
          </cell>
          <cell r="H2461">
            <v>0</v>
          </cell>
          <cell r="I2461">
            <v>0.5</v>
          </cell>
          <cell r="J2461">
            <v>4</v>
          </cell>
          <cell r="K2461">
            <v>2460</v>
          </cell>
        </row>
        <row r="2462">
          <cell r="B2462">
            <v>31906</v>
          </cell>
          <cell r="C2462">
            <v>31856</v>
          </cell>
          <cell r="D2462">
            <v>0</v>
          </cell>
          <cell r="E2462">
            <v>2610.1999999999998</v>
          </cell>
          <cell r="F2462">
            <v>2611.4899999999998</v>
          </cell>
          <cell r="G2462">
            <v>2608.46</v>
          </cell>
          <cell r="H2462">
            <v>0</v>
          </cell>
          <cell r="I2462">
            <v>0.5</v>
          </cell>
          <cell r="J2462">
            <v>5.0999999999999996</v>
          </cell>
          <cell r="K2462">
            <v>2461</v>
          </cell>
        </row>
        <row r="2463">
          <cell r="B2463">
            <v>32155</v>
          </cell>
          <cell r="C2463">
            <v>32074</v>
          </cell>
          <cell r="D2463">
            <v>2615.2199999999998</v>
          </cell>
          <cell r="E2463">
            <v>0</v>
          </cell>
          <cell r="F2463">
            <v>2614.1999999999998</v>
          </cell>
          <cell r="G2463">
            <v>0</v>
          </cell>
          <cell r="H2463">
            <v>0</v>
          </cell>
          <cell r="I2463">
            <v>0.3</v>
          </cell>
          <cell r="J2463">
            <v>5</v>
          </cell>
          <cell r="K2463">
            <v>2462</v>
          </cell>
        </row>
        <row r="2464">
          <cell r="B2464">
            <v>32074</v>
          </cell>
          <cell r="C2464">
            <v>31998</v>
          </cell>
          <cell r="D2464">
            <v>0</v>
          </cell>
          <cell r="E2464">
            <v>2604.85</v>
          </cell>
          <cell r="F2464">
            <v>0</v>
          </cell>
          <cell r="G2464">
            <v>2604.0500000000002</v>
          </cell>
          <cell r="H2464">
            <v>0</v>
          </cell>
          <cell r="I2464">
            <v>0.3</v>
          </cell>
          <cell r="J2464">
            <v>5.36</v>
          </cell>
          <cell r="K2464">
            <v>2463</v>
          </cell>
        </row>
        <row r="2465">
          <cell r="B2465">
            <v>32074</v>
          </cell>
          <cell r="C2465">
            <v>31981</v>
          </cell>
          <cell r="D2465">
            <v>2610.21</v>
          </cell>
          <cell r="E2465">
            <v>2609.4</v>
          </cell>
          <cell r="F2465">
            <v>0</v>
          </cell>
          <cell r="G2465">
            <v>0</v>
          </cell>
          <cell r="H2465">
            <v>0</v>
          </cell>
          <cell r="I2465">
            <v>0.3</v>
          </cell>
          <cell r="J2465">
            <v>0.68</v>
          </cell>
          <cell r="K2465">
            <v>2464</v>
          </cell>
        </row>
        <row r="2466">
          <cell r="B2466">
            <v>31981</v>
          </cell>
          <cell r="C2466">
            <v>31889</v>
          </cell>
          <cell r="D2466">
            <v>2609.4</v>
          </cell>
          <cell r="E2466">
            <v>0</v>
          </cell>
          <cell r="F2466">
            <v>2608.42</v>
          </cell>
          <cell r="G2466">
            <v>0</v>
          </cell>
          <cell r="H2466">
            <v>0</v>
          </cell>
          <cell r="I2466">
            <v>0.4</v>
          </cell>
          <cell r="J2466">
            <v>0.5</v>
          </cell>
          <cell r="K2466">
            <v>2465</v>
          </cell>
        </row>
        <row r="2467">
          <cell r="B2467">
            <v>31889</v>
          </cell>
          <cell r="C2467">
            <v>31856</v>
          </cell>
          <cell r="D2467">
            <v>0</v>
          </cell>
          <cell r="E2467">
            <v>2610.02</v>
          </cell>
          <cell r="F2467">
            <v>2608.56</v>
          </cell>
          <cell r="G2467">
            <v>2608.4899999999998</v>
          </cell>
          <cell r="H2467">
            <v>0</v>
          </cell>
          <cell r="I2467">
            <v>0.4</v>
          </cell>
          <cell r="J2467">
            <v>0.5</v>
          </cell>
          <cell r="K2467">
            <v>2466</v>
          </cell>
        </row>
        <row r="2468">
          <cell r="B2468">
            <v>31998</v>
          </cell>
          <cell r="C2468">
            <v>31888</v>
          </cell>
          <cell r="D2468">
            <v>2604.85</v>
          </cell>
          <cell r="E2468">
            <v>2605.25</v>
          </cell>
          <cell r="F2468">
            <v>2604.1</v>
          </cell>
          <cell r="G2468">
            <v>2603.5300000000002</v>
          </cell>
          <cell r="H2468">
            <v>0</v>
          </cell>
          <cell r="I2468">
            <v>0.35</v>
          </cell>
          <cell r="J2468">
            <v>0.6</v>
          </cell>
          <cell r="K2468">
            <v>2467</v>
          </cell>
        </row>
        <row r="2469">
          <cell r="B2469">
            <v>31998</v>
          </cell>
          <cell r="C2469">
            <v>32083</v>
          </cell>
          <cell r="D2469">
            <v>2604.85</v>
          </cell>
          <cell r="E2469">
            <v>2603.4</v>
          </cell>
          <cell r="F2469">
            <v>2604.1</v>
          </cell>
          <cell r="G2469">
            <v>2603.4</v>
          </cell>
          <cell r="H2469">
            <v>0</v>
          </cell>
          <cell r="I2469">
            <v>0.4</v>
          </cell>
          <cell r="J2469">
            <v>1</v>
          </cell>
          <cell r="K2469">
            <v>2468</v>
          </cell>
        </row>
        <row r="2470">
          <cell r="B2470">
            <v>32083</v>
          </cell>
          <cell r="C2470">
            <v>32163</v>
          </cell>
          <cell r="D2470">
            <v>0</v>
          </cell>
          <cell r="E2470">
            <v>2605.42</v>
          </cell>
          <cell r="F2470">
            <v>2603.4</v>
          </cell>
          <cell r="G2470">
            <v>2603.06</v>
          </cell>
          <cell r="H2470">
            <v>0</v>
          </cell>
          <cell r="I2470">
            <v>0.4</v>
          </cell>
          <cell r="J2470">
            <v>0.5</v>
          </cell>
          <cell r="K2470">
            <v>2469</v>
          </cell>
        </row>
        <row r="2471">
          <cell r="B2471">
            <v>32163</v>
          </cell>
          <cell r="C2471">
            <v>32045</v>
          </cell>
          <cell r="D2471">
            <v>2605.42</v>
          </cell>
          <cell r="E2471">
            <v>2602.0500000000002</v>
          </cell>
          <cell r="F2471">
            <v>2603.0500000000002</v>
          </cell>
          <cell r="G2471">
            <v>2600.9899999999998</v>
          </cell>
          <cell r="H2471">
            <v>0</v>
          </cell>
          <cell r="I2471">
            <v>0.6</v>
          </cell>
          <cell r="J2471">
            <v>1.9</v>
          </cell>
          <cell r="K2471">
            <v>2470</v>
          </cell>
        </row>
        <row r="2472">
          <cell r="B2472">
            <v>32106</v>
          </cell>
          <cell r="C2472">
            <v>32045</v>
          </cell>
          <cell r="D2472">
            <v>0</v>
          </cell>
          <cell r="E2472">
            <v>2602.0500000000002</v>
          </cell>
          <cell r="F2472">
            <v>2600.75</v>
          </cell>
          <cell r="G2472">
            <v>0</v>
          </cell>
          <cell r="H2472">
            <v>0</v>
          </cell>
          <cell r="I2472">
            <v>0.23</v>
          </cell>
          <cell r="J2472">
            <v>0.06</v>
          </cell>
          <cell r="K2472">
            <v>2471</v>
          </cell>
        </row>
        <row r="2473">
          <cell r="B2473">
            <v>32045</v>
          </cell>
          <cell r="C2473">
            <v>31908</v>
          </cell>
          <cell r="D2473">
            <v>2602.0500000000002</v>
          </cell>
          <cell r="E2473">
            <v>2607.61</v>
          </cell>
          <cell r="F2473">
            <v>2600.9899999999998</v>
          </cell>
          <cell r="G2473">
            <v>2606.42</v>
          </cell>
          <cell r="H2473">
            <v>0</v>
          </cell>
          <cell r="I2473">
            <v>0.6</v>
          </cell>
          <cell r="J2473">
            <v>2.7</v>
          </cell>
          <cell r="K2473">
            <v>2472</v>
          </cell>
        </row>
        <row r="2474">
          <cell r="B2474">
            <v>32025</v>
          </cell>
          <cell r="C2474">
            <v>31908</v>
          </cell>
          <cell r="D2474">
            <v>2698.37</v>
          </cell>
          <cell r="E2474">
            <v>2697.61</v>
          </cell>
          <cell r="F2474">
            <v>2697.64</v>
          </cell>
          <cell r="G2474">
            <v>2696.37</v>
          </cell>
          <cell r="H2474">
            <v>0</v>
          </cell>
          <cell r="I2474">
            <v>0.4</v>
          </cell>
          <cell r="J2474">
            <v>1.2</v>
          </cell>
          <cell r="K2474">
            <v>2473</v>
          </cell>
        </row>
        <row r="2475">
          <cell r="B2475">
            <v>32025</v>
          </cell>
          <cell r="C2475">
            <v>31933</v>
          </cell>
          <cell r="D2475">
            <v>2598.37</v>
          </cell>
          <cell r="E2475">
            <v>0</v>
          </cell>
          <cell r="F2475">
            <v>2597.64</v>
          </cell>
          <cell r="G2475">
            <v>2593.98</v>
          </cell>
          <cell r="H2475">
            <v>0</v>
          </cell>
          <cell r="I2475">
            <v>0.6</v>
          </cell>
          <cell r="J2475">
            <v>2.3199999999999998</v>
          </cell>
          <cell r="K2475">
            <v>2474</v>
          </cell>
        </row>
        <row r="2476">
          <cell r="B2476">
            <v>31933</v>
          </cell>
          <cell r="C2476">
            <v>31840</v>
          </cell>
          <cell r="D2476">
            <v>0</v>
          </cell>
          <cell r="E2476">
            <v>2592.83</v>
          </cell>
          <cell r="F2476">
            <v>2593.98</v>
          </cell>
          <cell r="G2476">
            <v>2591.41</v>
          </cell>
          <cell r="H2476">
            <v>0</v>
          </cell>
          <cell r="I2476">
            <v>0.6</v>
          </cell>
          <cell r="J2476">
            <v>2.2999999999999998</v>
          </cell>
          <cell r="K2476">
            <v>2475</v>
          </cell>
        </row>
        <row r="2477">
          <cell r="B2477">
            <v>32213</v>
          </cell>
          <cell r="C2477">
            <v>32025</v>
          </cell>
          <cell r="D2477">
            <v>2598.9499999999998</v>
          </cell>
          <cell r="E2477">
            <v>2598.37</v>
          </cell>
          <cell r="F2477">
            <v>2597.89</v>
          </cell>
          <cell r="G2477">
            <v>0</v>
          </cell>
          <cell r="H2477">
            <v>0</v>
          </cell>
          <cell r="I2477">
            <v>0.4</v>
          </cell>
          <cell r="J2477">
            <v>1</v>
          </cell>
          <cell r="K2477">
            <v>2476</v>
          </cell>
        </row>
        <row r="2478">
          <cell r="B2478">
            <v>32213</v>
          </cell>
          <cell r="C2478">
            <v>32109</v>
          </cell>
          <cell r="D2478">
            <v>2589.9499999999998</v>
          </cell>
          <cell r="E2478">
            <v>0</v>
          </cell>
          <cell r="F2478">
            <v>2597.2800000000002</v>
          </cell>
          <cell r="G2478">
            <v>2594.38</v>
          </cell>
          <cell r="H2478">
            <v>0</v>
          </cell>
          <cell r="I2478">
            <v>0.5</v>
          </cell>
          <cell r="J2478">
            <v>2.6</v>
          </cell>
          <cell r="K2478">
            <v>2477</v>
          </cell>
        </row>
        <row r="2479">
          <cell r="B2479">
            <v>32109</v>
          </cell>
          <cell r="C2479">
            <v>32006</v>
          </cell>
          <cell r="D2479">
            <v>0</v>
          </cell>
          <cell r="E2479">
            <v>2593.0500000000002</v>
          </cell>
          <cell r="F2479">
            <v>2594.38</v>
          </cell>
          <cell r="G2479">
            <v>2591.48</v>
          </cell>
          <cell r="H2479">
            <v>0</v>
          </cell>
          <cell r="I2479">
            <v>0.5</v>
          </cell>
          <cell r="J2479">
            <v>2.6</v>
          </cell>
          <cell r="K2479">
            <v>2478</v>
          </cell>
        </row>
        <row r="2480">
          <cell r="B2480">
            <v>32006</v>
          </cell>
          <cell r="C2480">
            <v>31840</v>
          </cell>
          <cell r="D2480">
            <v>2593.0500000000002</v>
          </cell>
          <cell r="E2480">
            <v>2592.83</v>
          </cell>
          <cell r="F2480">
            <v>2592.21</v>
          </cell>
          <cell r="G2480">
            <v>0</v>
          </cell>
          <cell r="H2480">
            <v>0</v>
          </cell>
          <cell r="I2480">
            <v>0.4</v>
          </cell>
          <cell r="J2480">
            <v>0.6</v>
          </cell>
          <cell r="K2480">
            <v>2479</v>
          </cell>
        </row>
        <row r="2481">
          <cell r="B2481">
            <v>32006</v>
          </cell>
          <cell r="C2481">
            <v>31948</v>
          </cell>
          <cell r="D2481">
            <v>2593.0500000000002</v>
          </cell>
          <cell r="E2481">
            <v>0</v>
          </cell>
          <cell r="F2481">
            <v>2591.48</v>
          </cell>
          <cell r="G2481">
            <v>0</v>
          </cell>
          <cell r="H2481">
            <v>0</v>
          </cell>
          <cell r="I2481">
            <v>0.6</v>
          </cell>
          <cell r="J2481">
            <v>1.5</v>
          </cell>
          <cell r="K2481">
            <v>2480</v>
          </cell>
        </row>
        <row r="2482">
          <cell r="B2482">
            <v>31948</v>
          </cell>
          <cell r="C2482">
            <v>31865</v>
          </cell>
          <cell r="D2482">
            <v>0</v>
          </cell>
          <cell r="E2482">
            <v>2590.2600000000002</v>
          </cell>
          <cell r="F2482">
            <v>0</v>
          </cell>
          <cell r="G2482">
            <v>2599.06</v>
          </cell>
          <cell r="H2482">
            <v>0</v>
          </cell>
          <cell r="I2482">
            <v>0.6</v>
          </cell>
          <cell r="J2482">
            <v>1.5</v>
          </cell>
          <cell r="K2482">
            <v>2481</v>
          </cell>
        </row>
        <row r="2483">
          <cell r="B2483">
            <v>31079</v>
          </cell>
          <cell r="C2483">
            <v>30988</v>
          </cell>
          <cell r="D2483">
            <v>0</v>
          </cell>
          <cell r="E2483">
            <v>0</v>
          </cell>
          <cell r="F2483">
            <v>2641.52</v>
          </cell>
          <cell r="G2483">
            <v>2641.02</v>
          </cell>
          <cell r="H2483">
            <v>0</v>
          </cell>
          <cell r="I2483">
            <v>0.3</v>
          </cell>
          <cell r="J2483">
            <v>1.1000000000000001</v>
          </cell>
          <cell r="K2483">
            <v>2482</v>
          </cell>
        </row>
        <row r="2484">
          <cell r="B2484">
            <v>31230</v>
          </cell>
          <cell r="C2484">
            <v>31079</v>
          </cell>
          <cell r="D2484">
            <v>0</v>
          </cell>
          <cell r="E2484">
            <v>0</v>
          </cell>
          <cell r="F2484">
            <v>2650.6</v>
          </cell>
          <cell r="G2484">
            <v>0</v>
          </cell>
          <cell r="H2484">
            <v>0</v>
          </cell>
          <cell r="I2484">
            <v>0.3</v>
          </cell>
          <cell r="J2484">
            <v>10</v>
          </cell>
          <cell r="K2484">
            <v>2483</v>
          </cell>
        </row>
        <row r="2485">
          <cell r="B2485">
            <v>31372</v>
          </cell>
          <cell r="C2485">
            <v>31230</v>
          </cell>
          <cell r="D2485">
            <v>0</v>
          </cell>
          <cell r="E2485">
            <v>0</v>
          </cell>
          <cell r="F2485">
            <v>2654.45</v>
          </cell>
          <cell r="G2485">
            <v>2650.91</v>
          </cell>
          <cell r="H2485">
            <v>0</v>
          </cell>
          <cell r="I2485">
            <v>0.3</v>
          </cell>
          <cell r="J2485">
            <v>4.9000000000000004</v>
          </cell>
          <cell r="K2485">
            <v>2484</v>
          </cell>
        </row>
        <row r="2486">
          <cell r="B2486">
            <v>31457</v>
          </cell>
          <cell r="C2486">
            <v>31421</v>
          </cell>
          <cell r="D2486">
            <v>2660.48</v>
          </cell>
          <cell r="E2486">
            <v>0</v>
          </cell>
          <cell r="F2486">
            <v>2657.08</v>
          </cell>
          <cell r="G2486">
            <v>2648.59</v>
          </cell>
          <cell r="H2486">
            <v>0</v>
          </cell>
          <cell r="I2486">
            <v>0.3</v>
          </cell>
          <cell r="J2486">
            <v>13</v>
          </cell>
          <cell r="K2486">
            <v>2485</v>
          </cell>
        </row>
        <row r="2487">
          <cell r="B2487">
            <v>31246</v>
          </cell>
          <cell r="C2487">
            <v>31101</v>
          </cell>
          <cell r="D2487">
            <v>2641.19</v>
          </cell>
          <cell r="E2487">
            <v>2634.09</v>
          </cell>
          <cell r="F2487">
            <v>2640.29</v>
          </cell>
          <cell r="G2487">
            <v>2633.03</v>
          </cell>
          <cell r="H2487">
            <v>0</v>
          </cell>
          <cell r="I2487">
            <v>0.3</v>
          </cell>
          <cell r="J2487">
            <v>10</v>
          </cell>
          <cell r="K2487">
            <v>2486</v>
          </cell>
        </row>
        <row r="2488">
          <cell r="B2488">
            <v>31421</v>
          </cell>
          <cell r="C2488">
            <v>31246</v>
          </cell>
          <cell r="D2488">
            <v>0</v>
          </cell>
          <cell r="E2488">
            <v>2641.19</v>
          </cell>
          <cell r="F2488">
            <v>2648.35</v>
          </cell>
          <cell r="G2488">
            <v>2640.34</v>
          </cell>
          <cell r="H2488">
            <v>0</v>
          </cell>
          <cell r="I2488">
            <v>0.3</v>
          </cell>
          <cell r="J2488">
            <v>8.6</v>
          </cell>
          <cell r="K2488">
            <v>2487</v>
          </cell>
        </row>
        <row r="2489">
          <cell r="B2489">
            <v>31139</v>
          </cell>
          <cell r="C2489">
            <v>31199</v>
          </cell>
          <cell r="D2489">
            <v>0</v>
          </cell>
          <cell r="E2489">
            <v>2628.74</v>
          </cell>
          <cell r="F2489">
            <v>2628.4</v>
          </cell>
          <cell r="G2489">
            <v>2627.49</v>
          </cell>
          <cell r="H2489">
            <v>0</v>
          </cell>
          <cell r="I2489">
            <v>0.3</v>
          </cell>
          <cell r="J2489">
            <v>0</v>
          </cell>
          <cell r="K2489">
            <v>2488</v>
          </cell>
        </row>
        <row r="2490">
          <cell r="B2490">
            <v>31027</v>
          </cell>
          <cell r="C2490">
            <v>31129</v>
          </cell>
          <cell r="D2490">
            <v>0</v>
          </cell>
          <cell r="E2490">
            <v>0</v>
          </cell>
          <cell r="F2490">
            <v>2622.3</v>
          </cell>
          <cell r="G2490">
            <v>0</v>
          </cell>
          <cell r="H2490">
            <v>0</v>
          </cell>
          <cell r="I2490">
            <v>0.3</v>
          </cell>
          <cell r="J2490">
            <v>0.5</v>
          </cell>
          <cell r="K2490">
            <v>2489</v>
          </cell>
        </row>
        <row r="2491">
          <cell r="B2491">
            <v>30980</v>
          </cell>
          <cell r="C2491">
            <v>31027</v>
          </cell>
          <cell r="D2491">
            <v>0</v>
          </cell>
          <cell r="E2491">
            <v>0</v>
          </cell>
          <cell r="F2491">
            <v>2622.43</v>
          </cell>
          <cell r="G2491">
            <v>2622.3</v>
          </cell>
          <cell r="H2491">
            <v>0</v>
          </cell>
          <cell r="I2491">
            <v>0.3</v>
          </cell>
          <cell r="J2491">
            <v>0.4</v>
          </cell>
          <cell r="K2491">
            <v>2490</v>
          </cell>
        </row>
        <row r="2492">
          <cell r="B2492">
            <v>31129</v>
          </cell>
          <cell r="C2492">
            <v>31073</v>
          </cell>
          <cell r="D2492">
            <v>0</v>
          </cell>
          <cell r="E2492">
            <v>2615.9499999999998</v>
          </cell>
          <cell r="F2492">
            <v>2621.44</v>
          </cell>
          <cell r="G2492">
            <v>2615</v>
          </cell>
          <cell r="H2492">
            <v>0</v>
          </cell>
          <cell r="I2492">
            <v>0.3</v>
          </cell>
          <cell r="J2492">
            <v>16</v>
          </cell>
          <cell r="K2492">
            <v>2491</v>
          </cell>
        </row>
        <row r="2493">
          <cell r="B2493">
            <v>31199</v>
          </cell>
          <cell r="C2493">
            <v>31129</v>
          </cell>
          <cell r="D2493">
            <v>2628.74</v>
          </cell>
          <cell r="E2493">
            <v>0</v>
          </cell>
          <cell r="F2493">
            <v>2627.01</v>
          </cell>
          <cell r="G2493">
            <v>2621.51</v>
          </cell>
          <cell r="H2493">
            <v>0</v>
          </cell>
          <cell r="I2493">
            <v>0.3</v>
          </cell>
          <cell r="J2493">
            <v>15</v>
          </cell>
          <cell r="K2493">
            <v>2492</v>
          </cell>
        </row>
        <row r="2494">
          <cell r="B2494">
            <v>31243</v>
          </cell>
          <cell r="C2494">
            <v>31199</v>
          </cell>
          <cell r="D2494">
            <v>0</v>
          </cell>
          <cell r="E2494">
            <v>2628.74</v>
          </cell>
          <cell r="F2494">
            <v>2628.86</v>
          </cell>
          <cell r="G2494">
            <v>2627.52</v>
          </cell>
          <cell r="H2494">
            <v>0</v>
          </cell>
          <cell r="I2494">
            <v>0.3</v>
          </cell>
          <cell r="J2494">
            <v>4.5999999999999996</v>
          </cell>
          <cell r="K2494">
            <v>2493</v>
          </cell>
        </row>
        <row r="2495">
          <cell r="B2495">
            <v>31307</v>
          </cell>
          <cell r="C2495">
            <v>31243</v>
          </cell>
          <cell r="D2495">
            <v>0</v>
          </cell>
          <cell r="E2495">
            <v>0</v>
          </cell>
          <cell r="F2495">
            <v>2637.81</v>
          </cell>
          <cell r="G2495">
            <v>2631.14</v>
          </cell>
          <cell r="H2495">
            <v>0</v>
          </cell>
          <cell r="I2495">
            <v>0.3</v>
          </cell>
          <cell r="J2495">
            <v>20</v>
          </cell>
          <cell r="K2495">
            <v>2494</v>
          </cell>
        </row>
        <row r="2496">
          <cell r="B2496">
            <v>31073</v>
          </cell>
          <cell r="C2496">
            <v>30976</v>
          </cell>
          <cell r="D2496">
            <v>2615.9499999999998</v>
          </cell>
          <cell r="E2496">
            <v>2615.4299999999998</v>
          </cell>
          <cell r="F2496">
            <v>2614.4499999999998</v>
          </cell>
          <cell r="G2496">
            <v>2613.92</v>
          </cell>
          <cell r="H2496">
            <v>0</v>
          </cell>
          <cell r="I2496">
            <v>0.3</v>
          </cell>
          <cell r="J2496">
            <v>0.8</v>
          </cell>
          <cell r="K2496">
            <v>2495</v>
          </cell>
        </row>
        <row r="2497">
          <cell r="B2497">
            <v>31053</v>
          </cell>
          <cell r="C2497">
            <v>31178</v>
          </cell>
          <cell r="D2497">
            <v>0</v>
          </cell>
          <cell r="E2497">
            <v>0</v>
          </cell>
          <cell r="F2497">
            <v>0</v>
          </cell>
          <cell r="G2497">
            <v>2611.44</v>
          </cell>
          <cell r="H2497">
            <v>0</v>
          </cell>
          <cell r="I2497">
            <v>0.23</v>
          </cell>
          <cell r="J2497">
            <v>1</v>
          </cell>
          <cell r="K2497">
            <v>2496</v>
          </cell>
        </row>
        <row r="2498">
          <cell r="B2498">
            <v>31178</v>
          </cell>
          <cell r="C2498">
            <v>31006</v>
          </cell>
          <cell r="D2498">
            <v>2614.4</v>
          </cell>
          <cell r="E2498">
            <v>2605.0700000000002</v>
          </cell>
          <cell r="F2498">
            <v>2609.39</v>
          </cell>
          <cell r="G2498">
            <v>2603.2399999999998</v>
          </cell>
          <cell r="H2498">
            <v>0</v>
          </cell>
          <cell r="I2498">
            <v>0.4</v>
          </cell>
          <cell r="J2498">
            <v>6</v>
          </cell>
          <cell r="K2498">
            <v>2497</v>
          </cell>
        </row>
        <row r="2499">
          <cell r="B2499">
            <v>31793</v>
          </cell>
          <cell r="C2499">
            <v>31760</v>
          </cell>
          <cell r="D2499">
            <v>2642.11</v>
          </cell>
          <cell r="E2499">
            <v>2637.01</v>
          </cell>
          <cell r="F2499">
            <v>2640.17</v>
          </cell>
          <cell r="G2499">
            <v>0</v>
          </cell>
          <cell r="H2499">
            <v>0</v>
          </cell>
          <cell r="I2499">
            <v>0.23</v>
          </cell>
          <cell r="J2499">
            <v>10</v>
          </cell>
          <cell r="K2499">
            <v>2498</v>
          </cell>
        </row>
        <row r="2500">
          <cell r="B2500">
            <v>31873</v>
          </cell>
          <cell r="C2500">
            <v>31823</v>
          </cell>
          <cell r="D2500">
            <v>2641.6</v>
          </cell>
          <cell r="E2500">
            <v>2641.8</v>
          </cell>
          <cell r="F2500">
            <v>2640.39</v>
          </cell>
          <cell r="G2500">
            <v>2638.19</v>
          </cell>
          <cell r="H2500">
            <v>0</v>
          </cell>
          <cell r="I2500">
            <v>0.3</v>
          </cell>
          <cell r="J2500">
            <v>3.5</v>
          </cell>
          <cell r="K2500">
            <v>2499</v>
          </cell>
        </row>
        <row r="2501">
          <cell r="B2501">
            <v>31823</v>
          </cell>
          <cell r="C2501">
            <v>31798</v>
          </cell>
          <cell r="D2501">
            <v>2641.8</v>
          </cell>
          <cell r="E2501">
            <v>2636.1</v>
          </cell>
          <cell r="F2501">
            <v>2638.19</v>
          </cell>
          <cell r="G2501">
            <v>2632.44</v>
          </cell>
          <cell r="H2501">
            <v>0</v>
          </cell>
          <cell r="I2501">
            <v>0.3</v>
          </cell>
          <cell r="J2501">
            <v>10</v>
          </cell>
          <cell r="K2501">
            <v>2500</v>
          </cell>
        </row>
        <row r="2502">
          <cell r="B2502">
            <v>31798</v>
          </cell>
          <cell r="C2502">
            <v>31775</v>
          </cell>
          <cell r="D2502">
            <v>2636.1</v>
          </cell>
          <cell r="E2502">
            <v>2633.52</v>
          </cell>
          <cell r="F2502">
            <v>2632.34</v>
          </cell>
          <cell r="G2502">
            <v>0</v>
          </cell>
          <cell r="H2502">
            <v>0</v>
          </cell>
          <cell r="I2502">
            <v>0.3</v>
          </cell>
          <cell r="J2502">
            <v>1.6</v>
          </cell>
          <cell r="K2502">
            <v>2501</v>
          </cell>
        </row>
        <row r="2503">
          <cell r="B2503">
            <v>31752</v>
          </cell>
          <cell r="C2503">
            <v>31839</v>
          </cell>
          <cell r="D2503">
            <v>2632.27</v>
          </cell>
          <cell r="E2503">
            <v>0</v>
          </cell>
          <cell r="F2503">
            <v>2629.85</v>
          </cell>
          <cell r="G2503">
            <v>0</v>
          </cell>
          <cell r="H2503">
            <v>0</v>
          </cell>
          <cell r="I2503">
            <v>0.3</v>
          </cell>
          <cell r="J2503">
            <v>0.7</v>
          </cell>
          <cell r="K2503">
            <v>2502</v>
          </cell>
        </row>
        <row r="2504">
          <cell r="B2504">
            <v>31587</v>
          </cell>
          <cell r="C2504">
            <v>31583</v>
          </cell>
          <cell r="D2504">
            <v>2612.4</v>
          </cell>
          <cell r="E2504">
            <v>0</v>
          </cell>
          <cell r="F2504">
            <v>2611.17</v>
          </cell>
          <cell r="G2504">
            <v>2610.62</v>
          </cell>
          <cell r="H2504">
            <v>0</v>
          </cell>
          <cell r="I2504">
            <v>0.4</v>
          </cell>
          <cell r="J2504">
            <v>5</v>
          </cell>
          <cell r="K2504">
            <v>2503</v>
          </cell>
        </row>
        <row r="2505">
          <cell r="B2505">
            <v>31660</v>
          </cell>
          <cell r="C2505">
            <v>31587</v>
          </cell>
          <cell r="D2505">
            <v>2618.5700000000002</v>
          </cell>
          <cell r="E2505">
            <v>2612.4</v>
          </cell>
          <cell r="F2505">
            <v>2617.4</v>
          </cell>
          <cell r="G2505">
            <v>0</v>
          </cell>
          <cell r="H2505">
            <v>0</v>
          </cell>
          <cell r="I2505">
            <v>0.4</v>
          </cell>
          <cell r="J2505">
            <v>8.5</v>
          </cell>
          <cell r="K2505">
            <v>2504</v>
          </cell>
        </row>
        <row r="2506">
          <cell r="B2506">
            <v>31694</v>
          </cell>
          <cell r="C2506">
            <v>31660</v>
          </cell>
          <cell r="D2506">
            <v>2622.75</v>
          </cell>
          <cell r="E2506">
            <v>2618.5700000000002</v>
          </cell>
          <cell r="F2506">
            <v>0</v>
          </cell>
          <cell r="G2506">
            <v>2617.48</v>
          </cell>
          <cell r="H2506">
            <v>0</v>
          </cell>
          <cell r="I2506">
            <v>0.4</v>
          </cell>
          <cell r="J2506">
            <v>1.07</v>
          </cell>
          <cell r="K2506">
            <v>2505</v>
          </cell>
        </row>
        <row r="2507">
          <cell r="B2507">
            <v>31721</v>
          </cell>
          <cell r="C2507">
            <v>31694</v>
          </cell>
          <cell r="D2507">
            <v>2626.68</v>
          </cell>
          <cell r="E2507">
            <v>2622.75</v>
          </cell>
          <cell r="F2507">
            <v>2624.95</v>
          </cell>
          <cell r="G2507">
            <v>0</v>
          </cell>
          <cell r="H2507">
            <v>0</v>
          </cell>
          <cell r="I2507">
            <v>0.4</v>
          </cell>
          <cell r="J2507">
            <v>1.07</v>
          </cell>
          <cell r="K2507">
            <v>2506</v>
          </cell>
        </row>
        <row r="2508">
          <cell r="B2508">
            <v>31775</v>
          </cell>
          <cell r="C2508">
            <v>31721</v>
          </cell>
          <cell r="D2508">
            <v>2633.52</v>
          </cell>
          <cell r="E2508">
            <v>2626.68</v>
          </cell>
          <cell r="F2508">
            <v>2630.44</v>
          </cell>
          <cell r="G2508">
            <v>2625.87</v>
          </cell>
          <cell r="H2508">
            <v>0</v>
          </cell>
          <cell r="I2508">
            <v>0.3</v>
          </cell>
          <cell r="J2508">
            <v>7.6</v>
          </cell>
          <cell r="K2508">
            <v>2507</v>
          </cell>
        </row>
        <row r="2509">
          <cell r="B2509">
            <v>31777</v>
          </cell>
          <cell r="C2509">
            <v>31775</v>
          </cell>
          <cell r="D2509">
            <v>2635.56</v>
          </cell>
          <cell r="E2509">
            <v>2634.68</v>
          </cell>
          <cell r="F2509">
            <v>2633.56</v>
          </cell>
          <cell r="G2509">
            <v>2632.15</v>
          </cell>
          <cell r="H2509">
            <v>0</v>
          </cell>
          <cell r="I2509">
            <v>0.25</v>
          </cell>
          <cell r="J2509">
            <v>6</v>
          </cell>
          <cell r="K2509">
            <v>2508</v>
          </cell>
        </row>
        <row r="2510">
          <cell r="B2510">
            <v>31760</v>
          </cell>
          <cell r="C2510">
            <v>31777</v>
          </cell>
          <cell r="D2510">
            <v>2637.07</v>
          </cell>
          <cell r="E2510">
            <v>2635.56</v>
          </cell>
          <cell r="F2510">
            <v>2634.97</v>
          </cell>
          <cell r="G2510">
            <v>2633.56</v>
          </cell>
          <cell r="H2510">
            <v>0</v>
          </cell>
          <cell r="I2510">
            <v>0.25</v>
          </cell>
          <cell r="J2510">
            <v>6</v>
          </cell>
          <cell r="K2510">
            <v>2509</v>
          </cell>
        </row>
        <row r="2511">
          <cell r="B2511">
            <v>31719</v>
          </cell>
          <cell r="C2511">
            <v>31760</v>
          </cell>
          <cell r="D2511">
            <v>2638.94</v>
          </cell>
          <cell r="E2511">
            <v>2637.01</v>
          </cell>
          <cell r="F2511">
            <v>2637.07</v>
          </cell>
          <cell r="G2511">
            <v>2634.97</v>
          </cell>
          <cell r="H2511">
            <v>0</v>
          </cell>
          <cell r="I2511">
            <v>0.25</v>
          </cell>
          <cell r="J2511">
            <v>6</v>
          </cell>
          <cell r="K2511">
            <v>2510</v>
          </cell>
        </row>
        <row r="2512">
          <cell r="B2512">
            <v>31679</v>
          </cell>
          <cell r="C2512">
            <v>31719</v>
          </cell>
          <cell r="D2512">
            <v>2640.43</v>
          </cell>
          <cell r="E2512">
            <v>2638.94</v>
          </cell>
          <cell r="F2512">
            <v>2638.86</v>
          </cell>
          <cell r="G2512">
            <v>2637.52</v>
          </cell>
          <cell r="H2512">
            <v>0</v>
          </cell>
          <cell r="I2512">
            <v>0.2</v>
          </cell>
          <cell r="J2512">
            <v>3.35</v>
          </cell>
          <cell r="K2512">
            <v>2511</v>
          </cell>
        </row>
        <row r="2513">
          <cell r="B2513">
            <v>31658</v>
          </cell>
          <cell r="C2513">
            <v>31679</v>
          </cell>
          <cell r="D2513">
            <v>2641.06</v>
          </cell>
          <cell r="E2513">
            <v>2640.43</v>
          </cell>
          <cell r="F2513">
            <v>2639.67</v>
          </cell>
          <cell r="G2513">
            <v>2638.89</v>
          </cell>
          <cell r="H2513">
            <v>0</v>
          </cell>
          <cell r="I2513">
            <v>0.2</v>
          </cell>
          <cell r="J2513">
            <v>3.5</v>
          </cell>
          <cell r="K2513">
            <v>2512</v>
          </cell>
        </row>
        <row r="2514">
          <cell r="B2514">
            <v>31658</v>
          </cell>
          <cell r="C2514">
            <v>31623</v>
          </cell>
          <cell r="D2514">
            <v>2641.06</v>
          </cell>
          <cell r="E2514">
            <v>2641.88</v>
          </cell>
          <cell r="F2514">
            <v>2639.52</v>
          </cell>
          <cell r="G2514">
            <v>2638.59</v>
          </cell>
          <cell r="H2514">
            <v>0</v>
          </cell>
          <cell r="I2514">
            <v>0.2</v>
          </cell>
          <cell r="J2514">
            <v>2.2999999999999998</v>
          </cell>
          <cell r="K2514">
            <v>2513</v>
          </cell>
        </row>
        <row r="2515">
          <cell r="B2515">
            <v>31716</v>
          </cell>
          <cell r="C2515">
            <v>31647</v>
          </cell>
          <cell r="D2515">
            <v>2651.21</v>
          </cell>
          <cell r="E2515">
            <v>2648.08</v>
          </cell>
          <cell r="F2515">
            <v>2649.39</v>
          </cell>
          <cell r="G2515">
            <v>0</v>
          </cell>
          <cell r="H2515">
            <v>0</v>
          </cell>
          <cell r="I2515">
            <v>0.2</v>
          </cell>
          <cell r="J2515">
            <v>2.4500000000000002</v>
          </cell>
          <cell r="K2515">
            <v>2514</v>
          </cell>
        </row>
        <row r="2516">
          <cell r="B2516">
            <v>31835</v>
          </cell>
          <cell r="C2516">
            <v>31706</v>
          </cell>
          <cell r="D2516">
            <v>2655.02</v>
          </cell>
          <cell r="E2516">
            <v>2658.1</v>
          </cell>
          <cell r="F2516">
            <v>0</v>
          </cell>
          <cell r="G2516">
            <v>0</v>
          </cell>
          <cell r="H2516">
            <v>0</v>
          </cell>
          <cell r="I2516">
            <v>0</v>
          </cell>
          <cell r="J2516">
            <v>0</v>
          </cell>
          <cell r="K2516">
            <v>2515</v>
          </cell>
        </row>
        <row r="2517">
          <cell r="B2517">
            <v>31706</v>
          </cell>
          <cell r="C2517">
            <v>31666</v>
          </cell>
          <cell r="D2517">
            <v>0</v>
          </cell>
          <cell r="E2517">
            <v>2655.84</v>
          </cell>
          <cell r="F2517">
            <v>2654.9</v>
          </cell>
          <cell r="G2517">
            <v>0</v>
          </cell>
          <cell r="H2517">
            <v>0</v>
          </cell>
          <cell r="I2517">
            <v>0</v>
          </cell>
          <cell r="J2517">
            <v>0</v>
          </cell>
          <cell r="K2517">
            <v>2516</v>
          </cell>
        </row>
        <row r="2518">
          <cell r="B2518">
            <v>31726</v>
          </cell>
          <cell r="C2518">
            <v>31672</v>
          </cell>
          <cell r="D2518">
            <v>2662.42</v>
          </cell>
          <cell r="E2518">
            <v>2657.9</v>
          </cell>
          <cell r="F2518">
            <v>2660.61</v>
          </cell>
          <cell r="G2518">
            <v>2656.24</v>
          </cell>
          <cell r="H2518">
            <v>0</v>
          </cell>
          <cell r="I2518">
            <v>0.3</v>
          </cell>
          <cell r="J2518">
            <v>8.6</v>
          </cell>
          <cell r="K2518">
            <v>2517</v>
          </cell>
        </row>
        <row r="2519">
          <cell r="B2519">
            <v>31672</v>
          </cell>
          <cell r="C2519">
            <v>31579</v>
          </cell>
          <cell r="D2519">
            <v>2657.9</v>
          </cell>
          <cell r="E2519">
            <v>2655.88</v>
          </cell>
          <cell r="F2519">
            <v>2656.03</v>
          </cell>
          <cell r="G2519">
            <v>2652.03</v>
          </cell>
          <cell r="H2519">
            <v>0</v>
          </cell>
          <cell r="I2519">
            <v>0.3</v>
          </cell>
          <cell r="J2519">
            <v>5.4</v>
          </cell>
          <cell r="K2519">
            <v>2518</v>
          </cell>
        </row>
        <row r="2520">
          <cell r="B2520">
            <v>31579</v>
          </cell>
          <cell r="C2520">
            <v>31575</v>
          </cell>
          <cell r="D2520">
            <v>2655.88</v>
          </cell>
          <cell r="E2520">
            <v>2654.42</v>
          </cell>
          <cell r="F2520">
            <v>2650.93</v>
          </cell>
          <cell r="G2520">
            <v>2649.83</v>
          </cell>
          <cell r="H2520">
            <v>0</v>
          </cell>
          <cell r="I2520">
            <v>0.3</v>
          </cell>
          <cell r="J2520">
            <v>14.2</v>
          </cell>
          <cell r="K2520">
            <v>2519</v>
          </cell>
        </row>
        <row r="2521">
          <cell r="B2521">
            <v>31575</v>
          </cell>
          <cell r="C2521">
            <v>31557</v>
          </cell>
          <cell r="D2521">
            <v>2654.42</v>
          </cell>
          <cell r="E2521">
            <v>2646.79</v>
          </cell>
          <cell r="F2521">
            <v>2649.51</v>
          </cell>
          <cell r="G2521">
            <v>2645.67</v>
          </cell>
          <cell r="H2521">
            <v>0</v>
          </cell>
          <cell r="I2521">
            <v>0.3</v>
          </cell>
          <cell r="J2521">
            <v>15.6</v>
          </cell>
          <cell r="K2521">
            <v>2520</v>
          </cell>
        </row>
        <row r="2522">
          <cell r="B2522">
            <v>31557</v>
          </cell>
          <cell r="C2522">
            <v>31559</v>
          </cell>
          <cell r="D2522">
            <v>2646.79</v>
          </cell>
          <cell r="E2522">
            <v>2644.29</v>
          </cell>
          <cell r="F2522">
            <v>2645.6</v>
          </cell>
          <cell r="G2522">
            <v>2643.5</v>
          </cell>
          <cell r="H2522">
            <v>0</v>
          </cell>
          <cell r="I2522">
            <v>0.3</v>
          </cell>
          <cell r="J2522">
            <v>12.3</v>
          </cell>
          <cell r="K2522">
            <v>2521</v>
          </cell>
        </row>
        <row r="2523">
          <cell r="B2523">
            <v>31559</v>
          </cell>
          <cell r="C2523">
            <v>31623</v>
          </cell>
          <cell r="D2523">
            <v>2644.29</v>
          </cell>
          <cell r="E2523">
            <v>2641.88</v>
          </cell>
          <cell r="F2523">
            <v>2643.36</v>
          </cell>
          <cell r="G2523">
            <v>2638.88</v>
          </cell>
          <cell r="H2523">
            <v>0</v>
          </cell>
          <cell r="I2523">
            <v>0.35</v>
          </cell>
          <cell r="J2523">
            <v>5.6</v>
          </cell>
          <cell r="K2523">
            <v>2522</v>
          </cell>
        </row>
        <row r="2524">
          <cell r="B2524">
            <v>31672</v>
          </cell>
          <cell r="C2524">
            <v>31666</v>
          </cell>
          <cell r="D2524">
            <v>2657.9</v>
          </cell>
          <cell r="E2524">
            <v>2655.84</v>
          </cell>
          <cell r="F2524">
            <v>0</v>
          </cell>
          <cell r="G2524">
            <v>2654.24</v>
          </cell>
          <cell r="H2524">
            <v>0</v>
          </cell>
          <cell r="I2524">
            <v>0.3</v>
          </cell>
          <cell r="J2524">
            <v>0</v>
          </cell>
          <cell r="K2524">
            <v>2523</v>
          </cell>
        </row>
        <row r="2525">
          <cell r="B2525">
            <v>31666</v>
          </cell>
          <cell r="C2525">
            <v>31647</v>
          </cell>
          <cell r="D2525">
            <v>2655.84</v>
          </cell>
          <cell r="E2525">
            <v>2648.08</v>
          </cell>
          <cell r="F2525">
            <v>2650.67</v>
          </cell>
          <cell r="G2525">
            <v>2647.1</v>
          </cell>
          <cell r="H2525">
            <v>0</v>
          </cell>
          <cell r="I2525">
            <v>0.3</v>
          </cell>
          <cell r="J2525">
            <v>14.8</v>
          </cell>
          <cell r="K2525">
            <v>2524</v>
          </cell>
        </row>
        <row r="2526">
          <cell r="B2526">
            <v>31647</v>
          </cell>
          <cell r="C2526">
            <v>31623</v>
          </cell>
          <cell r="D2526">
            <v>2648.08</v>
          </cell>
          <cell r="E2526">
            <v>2641.88</v>
          </cell>
          <cell r="F2526">
            <v>2644.49</v>
          </cell>
          <cell r="G2526">
            <v>2640.37</v>
          </cell>
          <cell r="H2526">
            <v>0</v>
          </cell>
          <cell r="I2526">
            <v>0.3</v>
          </cell>
          <cell r="J2526">
            <v>15.6</v>
          </cell>
          <cell r="K2526">
            <v>2525</v>
          </cell>
        </row>
        <row r="2527">
          <cell r="B2527">
            <v>31623</v>
          </cell>
          <cell r="C2527">
            <v>31601</v>
          </cell>
          <cell r="D2527">
            <v>2641.88</v>
          </cell>
          <cell r="E2527">
            <v>2637.69</v>
          </cell>
          <cell r="F2527">
            <v>0</v>
          </cell>
          <cell r="G2527">
            <v>2636.73</v>
          </cell>
          <cell r="H2527">
            <v>0</v>
          </cell>
          <cell r="I2527">
            <v>0.35</v>
          </cell>
          <cell r="J2527">
            <v>10.5</v>
          </cell>
          <cell r="K2527">
            <v>2526</v>
          </cell>
        </row>
        <row r="2528">
          <cell r="B2528">
            <v>31601</v>
          </cell>
          <cell r="C2528">
            <v>31576</v>
          </cell>
          <cell r="D2528">
            <v>2637.69</v>
          </cell>
          <cell r="E2528">
            <v>2633.51</v>
          </cell>
          <cell r="F2528">
            <v>2634.84</v>
          </cell>
          <cell r="G2528">
            <v>2632.31</v>
          </cell>
          <cell r="H2528">
            <v>0</v>
          </cell>
          <cell r="I2528">
            <v>0.35</v>
          </cell>
          <cell r="J2528">
            <v>10.5</v>
          </cell>
          <cell r="K2528">
            <v>2527</v>
          </cell>
        </row>
        <row r="2529">
          <cell r="B2529">
            <v>31566</v>
          </cell>
          <cell r="C2529">
            <v>31539</v>
          </cell>
          <cell r="D2529">
            <v>2630.39</v>
          </cell>
          <cell r="E2529">
            <v>2626.27</v>
          </cell>
          <cell r="F2529">
            <v>2629.19</v>
          </cell>
          <cell r="G2529">
            <v>0</v>
          </cell>
          <cell r="H2529">
            <v>0</v>
          </cell>
          <cell r="I2529">
            <v>0.35</v>
          </cell>
          <cell r="J2529">
            <v>10.5</v>
          </cell>
          <cell r="K2529">
            <v>2528</v>
          </cell>
        </row>
        <row r="2530">
          <cell r="B2530">
            <v>31576</v>
          </cell>
          <cell r="C2530">
            <v>31566</v>
          </cell>
          <cell r="D2530">
            <v>2633.51</v>
          </cell>
          <cell r="E2530">
            <v>2630.39</v>
          </cell>
          <cell r="F2530">
            <v>2630.87</v>
          </cell>
          <cell r="G2530">
            <v>2627.78</v>
          </cell>
          <cell r="H2530">
            <v>0</v>
          </cell>
          <cell r="I2530">
            <v>0.35</v>
          </cell>
          <cell r="J2530">
            <v>10.5</v>
          </cell>
          <cell r="K2530">
            <v>2529</v>
          </cell>
        </row>
        <row r="2531">
          <cell r="B2531">
            <v>31562</v>
          </cell>
          <cell r="C2531">
            <v>31576</v>
          </cell>
          <cell r="D2531">
            <v>2635</v>
          </cell>
          <cell r="E2531">
            <v>2633.51</v>
          </cell>
          <cell r="F2531">
            <v>2633.31</v>
          </cell>
          <cell r="G2531">
            <v>0</v>
          </cell>
          <cell r="H2531">
            <v>0</v>
          </cell>
          <cell r="I2531">
            <v>0.23</v>
          </cell>
          <cell r="J2531">
            <v>5</v>
          </cell>
          <cell r="K2531">
            <v>2530</v>
          </cell>
        </row>
        <row r="2532">
          <cell r="B2532">
            <v>31436</v>
          </cell>
          <cell r="C2532">
            <v>31502</v>
          </cell>
          <cell r="D2532">
            <v>2620.13</v>
          </cell>
          <cell r="E2532">
            <v>2615.1</v>
          </cell>
          <cell r="F2532">
            <v>2618.9299999999998</v>
          </cell>
          <cell r="G2532">
            <v>0</v>
          </cell>
          <cell r="H2532">
            <v>0</v>
          </cell>
          <cell r="I2532">
            <v>0.38</v>
          </cell>
          <cell r="J2532">
            <v>9.5</v>
          </cell>
          <cell r="K2532">
            <v>2531</v>
          </cell>
        </row>
        <row r="2533">
          <cell r="B2533">
            <v>31526</v>
          </cell>
          <cell r="C2533">
            <v>31436</v>
          </cell>
          <cell r="D2533">
            <v>2626.07</v>
          </cell>
          <cell r="E2533">
            <v>2620.4899999999998</v>
          </cell>
          <cell r="F2533">
            <v>2623.98</v>
          </cell>
          <cell r="G2533">
            <v>2618.71</v>
          </cell>
          <cell r="H2533">
            <v>0</v>
          </cell>
          <cell r="I2533">
            <v>0.35</v>
          </cell>
          <cell r="J2533">
            <v>8.5</v>
          </cell>
          <cell r="K2533">
            <v>2532</v>
          </cell>
        </row>
        <row r="2534">
          <cell r="B2534">
            <v>31539</v>
          </cell>
          <cell r="C2534">
            <v>31526</v>
          </cell>
          <cell r="D2534">
            <v>2626.27</v>
          </cell>
          <cell r="E2534">
            <v>2626.77</v>
          </cell>
          <cell r="F2534">
            <v>2625</v>
          </cell>
          <cell r="G2534">
            <v>2625.47</v>
          </cell>
          <cell r="H2534">
            <v>0</v>
          </cell>
          <cell r="I2534">
            <v>0</v>
          </cell>
          <cell r="J2534">
            <v>0</v>
          </cell>
          <cell r="K2534">
            <v>2533</v>
          </cell>
        </row>
        <row r="2535">
          <cell r="B2535">
            <v>31466</v>
          </cell>
          <cell r="C2535">
            <v>31526</v>
          </cell>
          <cell r="D2535">
            <v>2632.16</v>
          </cell>
          <cell r="E2535">
            <v>2626.77</v>
          </cell>
          <cell r="F2535">
            <v>2629.99</v>
          </cell>
          <cell r="G2535">
            <v>0</v>
          </cell>
          <cell r="H2535">
            <v>0</v>
          </cell>
          <cell r="I2535">
            <v>0.23</v>
          </cell>
          <cell r="J2535">
            <v>11.3</v>
          </cell>
          <cell r="K2535">
            <v>2534</v>
          </cell>
        </row>
        <row r="2536">
          <cell r="B2536">
            <v>31539</v>
          </cell>
          <cell r="C2536">
            <v>31578</v>
          </cell>
          <cell r="D2536">
            <v>2626.06</v>
          </cell>
          <cell r="E2536">
            <v>2623.79</v>
          </cell>
          <cell r="F2536">
            <v>2625</v>
          </cell>
          <cell r="G2536">
            <v>0</v>
          </cell>
          <cell r="H2536">
            <v>0</v>
          </cell>
          <cell r="I2536">
            <v>0.23</v>
          </cell>
          <cell r="J2536">
            <v>7</v>
          </cell>
          <cell r="K2536">
            <v>2535</v>
          </cell>
        </row>
        <row r="2537">
          <cell r="B2537">
            <v>31578</v>
          </cell>
          <cell r="C2537">
            <v>31551</v>
          </cell>
          <cell r="D2537">
            <v>2623.79</v>
          </cell>
          <cell r="E2537">
            <v>2619.2800000000002</v>
          </cell>
          <cell r="F2537">
            <v>0</v>
          </cell>
          <cell r="G2537">
            <v>0</v>
          </cell>
          <cell r="H2537">
            <v>0</v>
          </cell>
          <cell r="I2537">
            <v>0.23</v>
          </cell>
          <cell r="J2537">
            <v>11.5</v>
          </cell>
          <cell r="K2537">
            <v>2536</v>
          </cell>
        </row>
        <row r="2538">
          <cell r="B2538">
            <v>31628</v>
          </cell>
          <cell r="C2538">
            <v>31578</v>
          </cell>
          <cell r="D2538">
            <v>2623.59</v>
          </cell>
          <cell r="E2538">
            <v>2623.79</v>
          </cell>
          <cell r="F2538">
            <v>2622.36</v>
          </cell>
          <cell r="G2538">
            <v>2621.95</v>
          </cell>
          <cell r="H2538">
            <v>0</v>
          </cell>
          <cell r="I2538">
            <v>0.25</v>
          </cell>
          <cell r="J2538">
            <v>1</v>
          </cell>
          <cell r="K2538">
            <v>2537</v>
          </cell>
        </row>
        <row r="2539">
          <cell r="B2539">
            <v>31551</v>
          </cell>
          <cell r="C2539">
            <v>31502</v>
          </cell>
          <cell r="D2539">
            <v>2619.2800000000002</v>
          </cell>
          <cell r="E2539">
            <v>2615.1</v>
          </cell>
          <cell r="F2539">
            <v>2618.04</v>
          </cell>
          <cell r="G2539">
            <v>0</v>
          </cell>
          <cell r="H2539">
            <v>0</v>
          </cell>
          <cell r="I2539">
            <v>0.23</v>
          </cell>
          <cell r="J2539">
            <v>11.5</v>
          </cell>
          <cell r="K2539">
            <v>2538</v>
          </cell>
        </row>
        <row r="2540">
          <cell r="B2540">
            <v>31618</v>
          </cell>
          <cell r="C2540">
            <v>31551</v>
          </cell>
          <cell r="D2540">
            <v>2619.5</v>
          </cell>
          <cell r="E2540">
            <v>2619.2800000000002</v>
          </cell>
          <cell r="F2540">
            <v>2618.4699999999998</v>
          </cell>
          <cell r="G2540">
            <v>0</v>
          </cell>
          <cell r="H2540">
            <v>0</v>
          </cell>
          <cell r="I2540">
            <v>0.23</v>
          </cell>
          <cell r="J2540">
            <v>1</v>
          </cell>
          <cell r="K2540">
            <v>2539</v>
          </cell>
        </row>
        <row r="2541">
          <cell r="B2541">
            <v>31599</v>
          </cell>
          <cell r="C2541">
            <v>31502</v>
          </cell>
          <cell r="D2541">
            <v>2615.5</v>
          </cell>
          <cell r="E2541">
            <v>2615.1</v>
          </cell>
          <cell r="F2541">
            <v>2614.14</v>
          </cell>
          <cell r="G2541">
            <v>0</v>
          </cell>
          <cell r="H2541">
            <v>0</v>
          </cell>
          <cell r="I2541">
            <v>0.3</v>
          </cell>
          <cell r="J2541">
            <v>0.7</v>
          </cell>
          <cell r="K2541">
            <v>2540</v>
          </cell>
        </row>
        <row r="2542">
          <cell r="B2542">
            <v>31569</v>
          </cell>
          <cell r="C2542">
            <v>31461</v>
          </cell>
          <cell r="D2542">
            <v>0</v>
          </cell>
          <cell r="E2542">
            <v>2613.12</v>
          </cell>
          <cell r="F2542">
            <v>2612.3000000000002</v>
          </cell>
          <cell r="G2542">
            <v>0</v>
          </cell>
          <cell r="H2542">
            <v>0</v>
          </cell>
          <cell r="I2542">
            <v>0.23</v>
          </cell>
          <cell r="J2542">
            <v>0.6</v>
          </cell>
          <cell r="K2542">
            <v>2541</v>
          </cell>
        </row>
        <row r="2543">
          <cell r="B2543">
            <v>31502</v>
          </cell>
          <cell r="C2543">
            <v>31461</v>
          </cell>
          <cell r="D2543">
            <v>2615.1</v>
          </cell>
          <cell r="E2543">
            <v>2613.12</v>
          </cell>
          <cell r="F2543">
            <v>2613.56</v>
          </cell>
          <cell r="G2543">
            <v>0</v>
          </cell>
          <cell r="H2543">
            <v>0</v>
          </cell>
          <cell r="I2543">
            <v>0.45</v>
          </cell>
          <cell r="J2543">
            <v>5.7</v>
          </cell>
          <cell r="K2543">
            <v>2542</v>
          </cell>
        </row>
        <row r="2544">
          <cell r="B2544">
            <v>31461</v>
          </cell>
          <cell r="C2544">
            <v>31414</v>
          </cell>
          <cell r="D2544">
            <v>2613.12</v>
          </cell>
          <cell r="E2544">
            <v>2610.91</v>
          </cell>
          <cell r="F2544">
            <v>2611.81</v>
          </cell>
          <cell r="G2544">
            <v>2609.8200000000002</v>
          </cell>
          <cell r="H2544">
            <v>0</v>
          </cell>
          <cell r="I2544">
            <v>0.45</v>
          </cell>
          <cell r="J2544">
            <v>5.7</v>
          </cell>
          <cell r="K2544">
            <v>2543</v>
          </cell>
        </row>
        <row r="2545">
          <cell r="B2545">
            <v>31420</v>
          </cell>
          <cell r="C2545">
            <v>31461</v>
          </cell>
          <cell r="D2545">
            <v>0</v>
          </cell>
          <cell r="E2545">
            <v>2613.12</v>
          </cell>
          <cell r="F2545">
            <v>2612.11</v>
          </cell>
          <cell r="G2545">
            <v>0</v>
          </cell>
          <cell r="H2545">
            <v>0</v>
          </cell>
          <cell r="I2545">
            <v>0.23</v>
          </cell>
          <cell r="J2545">
            <v>1</v>
          </cell>
          <cell r="K2545">
            <v>2544</v>
          </cell>
        </row>
        <row r="2546">
          <cell r="B2546">
            <v>31371</v>
          </cell>
          <cell r="C2546">
            <v>31436</v>
          </cell>
          <cell r="D2546">
            <v>2624.81</v>
          </cell>
          <cell r="E2546">
            <v>2620.13</v>
          </cell>
          <cell r="F2546">
            <v>2623.54</v>
          </cell>
          <cell r="G2546">
            <v>2618.9499999999998</v>
          </cell>
          <cell r="H2546">
            <v>0</v>
          </cell>
          <cell r="I2546">
            <v>0.23</v>
          </cell>
          <cell r="J2546">
            <v>9.4</v>
          </cell>
          <cell r="K2546">
            <v>2545</v>
          </cell>
        </row>
        <row r="2547">
          <cell r="B2547">
            <v>31294</v>
          </cell>
          <cell r="C2547">
            <v>31235</v>
          </cell>
          <cell r="D2547">
            <v>2620.61</v>
          </cell>
          <cell r="E2547">
            <v>2614</v>
          </cell>
          <cell r="F2547">
            <v>2619.41</v>
          </cell>
          <cell r="G2547">
            <v>2612.39</v>
          </cell>
          <cell r="H2547">
            <v>0</v>
          </cell>
          <cell r="I2547">
            <v>0</v>
          </cell>
          <cell r="J2547">
            <v>0</v>
          </cell>
          <cell r="K2547">
            <v>2546</v>
          </cell>
        </row>
        <row r="2548">
          <cell r="B2548">
            <v>31352</v>
          </cell>
          <cell r="C2548">
            <v>31294</v>
          </cell>
          <cell r="D2548">
            <v>2627.71</v>
          </cell>
          <cell r="E2548">
            <v>2620.61</v>
          </cell>
          <cell r="F2548">
            <v>2626.29</v>
          </cell>
          <cell r="G2548">
            <v>2619.41</v>
          </cell>
          <cell r="H2548">
            <v>0</v>
          </cell>
          <cell r="I2548">
            <v>0.23</v>
          </cell>
          <cell r="J2548">
            <v>16</v>
          </cell>
          <cell r="K2548">
            <v>2547</v>
          </cell>
        </row>
        <row r="2549">
          <cell r="B2549">
            <v>31379</v>
          </cell>
          <cell r="C2549">
            <v>31294</v>
          </cell>
          <cell r="D2549">
            <v>2618.64</v>
          </cell>
          <cell r="E2549">
            <v>2620.61</v>
          </cell>
          <cell r="F2549">
            <v>2617.44</v>
          </cell>
          <cell r="G2549">
            <v>2617.0700000000002</v>
          </cell>
          <cell r="H2549">
            <v>0</v>
          </cell>
          <cell r="I2549">
            <v>0.23</v>
          </cell>
          <cell r="J2549">
            <v>0.5</v>
          </cell>
          <cell r="K2549">
            <v>2548</v>
          </cell>
        </row>
        <row r="2550">
          <cell r="B2550">
            <v>31125</v>
          </cell>
          <cell r="C2550">
            <v>31184</v>
          </cell>
          <cell r="D2550">
            <v>2616.3000000000002</v>
          </cell>
          <cell r="E2550">
            <v>0</v>
          </cell>
          <cell r="F2550">
            <v>2614.9499999999998</v>
          </cell>
          <cell r="G2550">
            <v>2613.4699999999998</v>
          </cell>
          <cell r="H2550">
            <v>0</v>
          </cell>
          <cell r="I2550">
            <v>0.3</v>
          </cell>
          <cell r="J2550">
            <v>3.2</v>
          </cell>
          <cell r="K2550">
            <v>2549</v>
          </cell>
        </row>
        <row r="2551">
          <cell r="B2551">
            <v>31184</v>
          </cell>
          <cell r="C2551">
            <v>31235</v>
          </cell>
          <cell r="D2551">
            <v>0</v>
          </cell>
          <cell r="E2551">
            <v>2614</v>
          </cell>
          <cell r="F2551">
            <v>2613.4699999999998</v>
          </cell>
          <cell r="G2551">
            <v>0</v>
          </cell>
          <cell r="H2551">
            <v>0</v>
          </cell>
          <cell r="I2551">
            <v>0.4</v>
          </cell>
          <cell r="J2551">
            <v>3.2</v>
          </cell>
          <cell r="K2551">
            <v>2550</v>
          </cell>
        </row>
        <row r="2552">
          <cell r="B2552">
            <v>31235</v>
          </cell>
          <cell r="C2552">
            <v>31285</v>
          </cell>
          <cell r="D2552">
            <v>2614</v>
          </cell>
          <cell r="E2552">
            <v>2612.9</v>
          </cell>
          <cell r="F2552">
            <v>0</v>
          </cell>
          <cell r="G2552">
            <v>2611.5500000000002</v>
          </cell>
          <cell r="H2552">
            <v>0</v>
          </cell>
          <cell r="I2552">
            <v>0.4</v>
          </cell>
          <cell r="J2552">
            <v>2.2000000000000002</v>
          </cell>
          <cell r="K2552">
            <v>2551</v>
          </cell>
        </row>
        <row r="2553">
          <cell r="B2553">
            <v>31285</v>
          </cell>
          <cell r="C2553">
            <v>31351</v>
          </cell>
          <cell r="D2553">
            <v>2612.9</v>
          </cell>
          <cell r="E2553">
            <v>2611.75</v>
          </cell>
          <cell r="F2553">
            <v>2611.5500000000002</v>
          </cell>
          <cell r="G2553">
            <v>2610.4299999999998</v>
          </cell>
          <cell r="H2553">
            <v>0</v>
          </cell>
          <cell r="I2553">
            <v>0.4</v>
          </cell>
          <cell r="J2553">
            <v>2.2000000000000002</v>
          </cell>
          <cell r="K2553">
            <v>2552</v>
          </cell>
        </row>
        <row r="2554">
          <cell r="B2554">
            <v>31302</v>
          </cell>
          <cell r="C2554">
            <v>31123</v>
          </cell>
          <cell r="D2554">
            <v>2660.68</v>
          </cell>
          <cell r="E2554">
            <v>0</v>
          </cell>
          <cell r="F2554">
            <v>2659.03</v>
          </cell>
          <cell r="G2554">
            <v>2651.66</v>
          </cell>
          <cell r="H2554">
            <v>0</v>
          </cell>
          <cell r="I2554">
            <v>0.2</v>
          </cell>
          <cell r="J2554">
            <v>8.5</v>
          </cell>
          <cell r="K2554">
            <v>2553</v>
          </cell>
        </row>
        <row r="2555">
          <cell r="B2555">
            <v>31325</v>
          </cell>
          <cell r="C2555">
            <v>31531</v>
          </cell>
          <cell r="D2555">
            <v>0</v>
          </cell>
          <cell r="E2555">
            <v>2672.06</v>
          </cell>
          <cell r="F2555">
            <v>2670.73</v>
          </cell>
          <cell r="G2555">
            <v>0</v>
          </cell>
          <cell r="H2555">
            <v>0</v>
          </cell>
          <cell r="I2555">
            <v>0.2</v>
          </cell>
          <cell r="J2555">
            <v>0</v>
          </cell>
          <cell r="K2555">
            <v>2554</v>
          </cell>
        </row>
        <row r="2556">
          <cell r="B2556">
            <v>31471</v>
          </cell>
          <cell r="C2556">
            <v>31302</v>
          </cell>
          <cell r="D2556">
            <v>2662.82</v>
          </cell>
          <cell r="E2556">
            <v>2660.68</v>
          </cell>
          <cell r="F2556">
            <v>2661.01</v>
          </cell>
          <cell r="G2556">
            <v>2659.23</v>
          </cell>
          <cell r="H2556">
            <v>0</v>
          </cell>
          <cell r="I2556">
            <v>0.2</v>
          </cell>
          <cell r="J2556">
            <v>2</v>
          </cell>
          <cell r="K2556">
            <v>2555</v>
          </cell>
        </row>
        <row r="2557">
          <cell r="B2557">
            <v>31531</v>
          </cell>
          <cell r="C2557">
            <v>31471</v>
          </cell>
          <cell r="D2557">
            <v>2672.06</v>
          </cell>
          <cell r="E2557">
            <v>2662.82</v>
          </cell>
          <cell r="F2557">
            <v>2669.95</v>
          </cell>
          <cell r="G2557">
            <v>2661.35</v>
          </cell>
          <cell r="H2557">
            <v>0</v>
          </cell>
          <cell r="I2557">
            <v>0.2</v>
          </cell>
          <cell r="J2557">
            <v>17</v>
          </cell>
          <cell r="K2557">
            <v>2556</v>
          </cell>
        </row>
        <row r="2558">
          <cell r="B2558">
            <v>31561</v>
          </cell>
          <cell r="C2558">
            <v>31531</v>
          </cell>
          <cell r="D2558">
            <v>2676.17</v>
          </cell>
          <cell r="E2558">
            <v>2672.06</v>
          </cell>
          <cell r="F2558">
            <v>2676.12</v>
          </cell>
          <cell r="G2558">
            <v>2670.47</v>
          </cell>
          <cell r="H2558">
            <v>0</v>
          </cell>
          <cell r="I2558">
            <v>0.2</v>
          </cell>
          <cell r="J2558">
            <v>16</v>
          </cell>
          <cell r="K2558">
            <v>2557</v>
          </cell>
        </row>
        <row r="2559">
          <cell r="B2559">
            <v>31625</v>
          </cell>
          <cell r="C2559">
            <v>31561</v>
          </cell>
          <cell r="D2559">
            <v>0</v>
          </cell>
          <cell r="E2559">
            <v>2676.16</v>
          </cell>
          <cell r="F2559">
            <v>2667.77</v>
          </cell>
          <cell r="G2559">
            <v>2676.49</v>
          </cell>
          <cell r="H2559">
            <v>0</v>
          </cell>
          <cell r="I2559">
            <v>0.2</v>
          </cell>
          <cell r="J2559">
            <v>17</v>
          </cell>
          <cell r="K2559">
            <v>2558</v>
          </cell>
        </row>
        <row r="2560">
          <cell r="B2560">
            <v>31448</v>
          </cell>
          <cell r="C2560">
            <v>31561</v>
          </cell>
          <cell r="D2560">
            <v>2680.21</v>
          </cell>
          <cell r="E2560">
            <v>2678.17</v>
          </cell>
          <cell r="F2560">
            <v>2678.81</v>
          </cell>
          <cell r="G2560">
            <v>2676.36</v>
          </cell>
          <cell r="H2560">
            <v>0</v>
          </cell>
          <cell r="I2560">
            <v>0.2</v>
          </cell>
          <cell r="J2560">
            <v>3.9</v>
          </cell>
          <cell r="K2560">
            <v>2559</v>
          </cell>
        </row>
        <row r="2561">
          <cell r="B2561">
            <v>31339</v>
          </cell>
          <cell r="C2561">
            <v>31448</v>
          </cell>
          <cell r="D2561">
            <v>2681.4</v>
          </cell>
          <cell r="E2561">
            <v>2680.21</v>
          </cell>
          <cell r="F2561">
            <v>2680.03</v>
          </cell>
          <cell r="G2561">
            <v>2678.86</v>
          </cell>
          <cell r="H2561">
            <v>0</v>
          </cell>
          <cell r="I2561">
            <v>0.2</v>
          </cell>
          <cell r="J2561">
            <v>0</v>
          </cell>
          <cell r="K2561">
            <v>2560</v>
          </cell>
        </row>
        <row r="2562">
          <cell r="B2562">
            <v>31339</v>
          </cell>
          <cell r="C2562">
            <v>31239</v>
          </cell>
          <cell r="D2562">
            <v>2681.4</v>
          </cell>
          <cell r="E2562">
            <v>2680.84</v>
          </cell>
          <cell r="F2562">
            <v>2680.06</v>
          </cell>
          <cell r="G2562">
            <v>2679.46</v>
          </cell>
          <cell r="H2562">
            <v>0</v>
          </cell>
          <cell r="I2562">
            <v>0.2</v>
          </cell>
          <cell r="J2562">
            <v>1.2</v>
          </cell>
          <cell r="K2562">
            <v>2561</v>
          </cell>
        </row>
        <row r="2563">
          <cell r="B2563">
            <v>31239</v>
          </cell>
          <cell r="C2563">
            <v>31115</v>
          </cell>
          <cell r="D2563">
            <v>2680.84</v>
          </cell>
          <cell r="E2563">
            <v>2679.95</v>
          </cell>
          <cell r="F2563">
            <v>2679.45</v>
          </cell>
          <cell r="G2563">
            <v>2678.83</v>
          </cell>
          <cell r="H2563">
            <v>0</v>
          </cell>
          <cell r="I2563">
            <v>0.2</v>
          </cell>
          <cell r="J2563">
            <v>1.2</v>
          </cell>
          <cell r="K2563">
            <v>2562</v>
          </cell>
        </row>
        <row r="2564">
          <cell r="B2564">
            <v>31275</v>
          </cell>
          <cell r="C2564">
            <v>31193</v>
          </cell>
          <cell r="D2564">
            <v>0</v>
          </cell>
          <cell r="E2564">
            <v>0</v>
          </cell>
          <cell r="F2564">
            <v>2669.1</v>
          </cell>
          <cell r="G2564">
            <v>2666.35</v>
          </cell>
          <cell r="H2564">
            <v>0</v>
          </cell>
          <cell r="I2564">
            <v>0.2</v>
          </cell>
          <cell r="J2564">
            <v>6.7</v>
          </cell>
          <cell r="K2564">
            <v>2563</v>
          </cell>
        </row>
        <row r="2565">
          <cell r="B2565">
            <v>31193</v>
          </cell>
          <cell r="C2565">
            <v>31119</v>
          </cell>
          <cell r="D2565">
            <v>0</v>
          </cell>
          <cell r="E2565">
            <v>0</v>
          </cell>
          <cell r="F2565">
            <v>2666.29</v>
          </cell>
          <cell r="G2565">
            <v>2663.88</v>
          </cell>
          <cell r="H2565">
            <v>0</v>
          </cell>
          <cell r="I2565">
            <v>0.2</v>
          </cell>
          <cell r="J2565">
            <v>6.9</v>
          </cell>
          <cell r="K2565">
            <v>2564</v>
          </cell>
        </row>
        <row r="2566">
          <cell r="B2566">
            <v>31115</v>
          </cell>
          <cell r="C2566">
            <v>31119</v>
          </cell>
          <cell r="D2566">
            <v>2679.95</v>
          </cell>
          <cell r="E2566">
            <v>0</v>
          </cell>
          <cell r="F2566">
            <v>2677.75</v>
          </cell>
          <cell r="G2566">
            <v>2664.6</v>
          </cell>
          <cell r="H2566">
            <v>0</v>
          </cell>
          <cell r="I2566">
            <v>0.2</v>
          </cell>
          <cell r="J2566">
            <v>3.9</v>
          </cell>
          <cell r="K2566">
            <v>2565</v>
          </cell>
        </row>
        <row r="2567">
          <cell r="B2567">
            <v>31119</v>
          </cell>
          <cell r="C2567">
            <v>31123</v>
          </cell>
          <cell r="D2567">
            <v>0</v>
          </cell>
          <cell r="E2567">
            <v>0</v>
          </cell>
          <cell r="F2567">
            <v>2663.74</v>
          </cell>
          <cell r="G2567">
            <v>2651.62</v>
          </cell>
          <cell r="H2567">
            <v>0</v>
          </cell>
          <cell r="I2567">
            <v>0.2</v>
          </cell>
          <cell r="J2567">
            <v>30</v>
          </cell>
          <cell r="K2567">
            <v>2566</v>
          </cell>
        </row>
        <row r="2568">
          <cell r="B2568">
            <v>31123</v>
          </cell>
          <cell r="C2568">
            <v>30965</v>
          </cell>
          <cell r="D2568">
            <v>0</v>
          </cell>
          <cell r="E2568">
            <v>0</v>
          </cell>
          <cell r="F2568">
            <v>2651.29</v>
          </cell>
          <cell r="G2568">
            <v>2650.83</v>
          </cell>
          <cell r="H2568">
            <v>0</v>
          </cell>
          <cell r="I2568">
            <v>0.2</v>
          </cell>
          <cell r="J2568">
            <v>7</v>
          </cell>
          <cell r="K2568">
            <v>2567</v>
          </cell>
        </row>
        <row r="2569">
          <cell r="B2569">
            <v>31276</v>
          </cell>
          <cell r="C2569">
            <v>31160</v>
          </cell>
          <cell r="D2569">
            <v>0</v>
          </cell>
          <cell r="E2569">
            <v>2599.0500000000002</v>
          </cell>
          <cell r="F2569">
            <v>2602.5</v>
          </cell>
          <cell r="G2569">
            <v>2598.5</v>
          </cell>
          <cell r="H2569">
            <v>0</v>
          </cell>
          <cell r="I2569">
            <v>0.3</v>
          </cell>
          <cell r="J2569">
            <v>5</v>
          </cell>
          <cell r="K2569">
            <v>2568</v>
          </cell>
        </row>
        <row r="2570">
          <cell r="B2570">
            <v>31330</v>
          </cell>
          <cell r="C2570">
            <v>31276</v>
          </cell>
          <cell r="D2570">
            <v>2611.2600000000002</v>
          </cell>
          <cell r="E2570">
            <v>0</v>
          </cell>
          <cell r="F2570">
            <v>2608.6</v>
          </cell>
          <cell r="G2570">
            <v>2602.5</v>
          </cell>
          <cell r="H2570">
            <v>0</v>
          </cell>
          <cell r="I2570">
            <v>0.23</v>
          </cell>
          <cell r="J2570">
            <v>10</v>
          </cell>
          <cell r="K2570">
            <v>2569</v>
          </cell>
        </row>
        <row r="2571">
          <cell r="B2571">
            <v>31351</v>
          </cell>
          <cell r="C2571">
            <v>31330</v>
          </cell>
          <cell r="D2571">
            <v>2611.75</v>
          </cell>
          <cell r="E2571">
            <v>2611.2600000000002</v>
          </cell>
          <cell r="F2571">
            <v>0</v>
          </cell>
          <cell r="G2571">
            <v>2608.6</v>
          </cell>
          <cell r="H2571">
            <v>0</v>
          </cell>
          <cell r="I2571">
            <v>0</v>
          </cell>
          <cell r="J2571">
            <v>0</v>
          </cell>
          <cell r="K2571">
            <v>2570</v>
          </cell>
        </row>
        <row r="2572">
          <cell r="B2572">
            <v>31351</v>
          </cell>
          <cell r="C2572">
            <v>31473</v>
          </cell>
          <cell r="D2572">
            <v>2611.75</v>
          </cell>
          <cell r="E2572">
            <v>2600.59</v>
          </cell>
          <cell r="F2572">
            <v>0</v>
          </cell>
          <cell r="G2572">
            <v>2598.96</v>
          </cell>
          <cell r="H2572">
            <v>0</v>
          </cell>
          <cell r="I2572">
            <v>0.55000000000000004</v>
          </cell>
          <cell r="J2572">
            <v>1.1200000000000001</v>
          </cell>
          <cell r="K2572">
            <v>2571</v>
          </cell>
        </row>
        <row r="2573">
          <cell r="B2573">
            <v>31476</v>
          </cell>
          <cell r="C2573">
            <v>31473</v>
          </cell>
          <cell r="D2573">
            <v>2600.6999999999998</v>
          </cell>
          <cell r="E2573">
            <v>2600.59</v>
          </cell>
          <cell r="F2573">
            <v>2599.6</v>
          </cell>
          <cell r="G2573">
            <v>0</v>
          </cell>
          <cell r="H2573">
            <v>0</v>
          </cell>
          <cell r="I2573">
            <v>0.68</v>
          </cell>
          <cell r="J2573">
            <v>0.9</v>
          </cell>
          <cell r="K2573">
            <v>2572</v>
          </cell>
        </row>
        <row r="2574">
          <cell r="B2574">
            <v>31414</v>
          </cell>
          <cell r="C2574">
            <v>31476</v>
          </cell>
          <cell r="D2574">
            <v>2610.91</v>
          </cell>
          <cell r="E2574">
            <v>2600.6999999999998</v>
          </cell>
          <cell r="F2574">
            <v>2609.8200000000002</v>
          </cell>
          <cell r="G2574">
            <v>0</v>
          </cell>
          <cell r="H2574">
            <v>0</v>
          </cell>
          <cell r="I2574">
            <v>0.68</v>
          </cell>
          <cell r="J2574">
            <v>0.6</v>
          </cell>
          <cell r="K2574">
            <v>2573</v>
          </cell>
        </row>
        <row r="2575">
          <cell r="B2575">
            <v>31670</v>
          </cell>
          <cell r="C2575">
            <v>31583</v>
          </cell>
          <cell r="D2575">
            <v>2614.0300000000002</v>
          </cell>
          <cell r="E2575">
            <v>2612.4</v>
          </cell>
          <cell r="F2575">
            <v>2612.94</v>
          </cell>
          <cell r="G2575">
            <v>2610.62</v>
          </cell>
          <cell r="H2575">
            <v>0</v>
          </cell>
          <cell r="I2575">
            <v>0.6</v>
          </cell>
          <cell r="J2575">
            <v>2.8</v>
          </cell>
          <cell r="K2575">
            <v>2574</v>
          </cell>
        </row>
        <row r="2576">
          <cell r="B2576">
            <v>31160</v>
          </cell>
          <cell r="C2576">
            <v>30999</v>
          </cell>
          <cell r="D2576">
            <v>2599.0500000000002</v>
          </cell>
          <cell r="E2576">
            <v>2594.83</v>
          </cell>
          <cell r="F2576">
            <v>2597.5</v>
          </cell>
          <cell r="G2576">
            <v>2594</v>
          </cell>
          <cell r="H2576">
            <v>0</v>
          </cell>
          <cell r="I2576">
            <v>0.4</v>
          </cell>
          <cell r="J2576">
            <v>2.5</v>
          </cell>
          <cell r="K2576">
            <v>2575</v>
          </cell>
        </row>
        <row r="2577">
          <cell r="B2577">
            <v>31277</v>
          </cell>
          <cell r="C2577">
            <v>31143</v>
          </cell>
          <cell r="D2577">
            <v>2600</v>
          </cell>
          <cell r="E2577">
            <v>2595.41</v>
          </cell>
          <cell r="F2577">
            <v>2598.9299999999998</v>
          </cell>
          <cell r="G2577">
            <v>2594.61</v>
          </cell>
          <cell r="H2577">
            <v>0</v>
          </cell>
          <cell r="I2577">
            <v>0.3</v>
          </cell>
          <cell r="J2577">
            <v>3.6</v>
          </cell>
          <cell r="K2577">
            <v>2576</v>
          </cell>
        </row>
        <row r="2578">
          <cell r="B2578">
            <v>31143</v>
          </cell>
          <cell r="C2578">
            <v>30999</v>
          </cell>
          <cell r="D2578">
            <v>2595.41</v>
          </cell>
          <cell r="E2578">
            <v>2594.83</v>
          </cell>
          <cell r="F2578">
            <v>2594.61</v>
          </cell>
          <cell r="G2578">
            <v>2594</v>
          </cell>
          <cell r="H2578">
            <v>0</v>
          </cell>
          <cell r="I2578">
            <v>0.45</v>
          </cell>
          <cell r="J2578">
            <v>0.8</v>
          </cell>
          <cell r="K2578">
            <v>2577</v>
          </cell>
        </row>
        <row r="2579">
          <cell r="B2579">
            <v>31048</v>
          </cell>
          <cell r="C2579">
            <v>31002</v>
          </cell>
          <cell r="D2579">
            <v>2593.64</v>
          </cell>
          <cell r="E2579">
            <v>2593.37</v>
          </cell>
          <cell r="F2579">
            <v>2592.54</v>
          </cell>
          <cell r="G2579">
            <v>2591.7600000000002</v>
          </cell>
          <cell r="H2579">
            <v>0</v>
          </cell>
          <cell r="I2579">
            <v>0.45</v>
          </cell>
          <cell r="J2579">
            <v>0</v>
          </cell>
          <cell r="K2579">
            <v>2578</v>
          </cell>
        </row>
        <row r="2580">
          <cell r="B2580">
            <v>31191</v>
          </cell>
          <cell r="C2580">
            <v>31048</v>
          </cell>
          <cell r="D2580">
            <v>2595.84</v>
          </cell>
          <cell r="E2580">
            <v>2593.64</v>
          </cell>
          <cell r="F2580">
            <v>2594.41</v>
          </cell>
          <cell r="G2580">
            <v>2592.54</v>
          </cell>
          <cell r="H2580">
            <v>0</v>
          </cell>
          <cell r="I2580">
            <v>0.4</v>
          </cell>
          <cell r="J2580">
            <v>0</v>
          </cell>
          <cell r="K2580">
            <v>2579</v>
          </cell>
        </row>
        <row r="2581">
          <cell r="B2581">
            <v>31232</v>
          </cell>
          <cell r="C2581">
            <v>31191</v>
          </cell>
          <cell r="D2581">
            <v>2595.88</v>
          </cell>
          <cell r="E2581">
            <v>2595.84</v>
          </cell>
          <cell r="F2581">
            <v>2594.7199999999998</v>
          </cell>
          <cell r="G2581">
            <v>2594.38</v>
          </cell>
          <cell r="H2581">
            <v>0</v>
          </cell>
          <cell r="I2581">
            <v>0.38</v>
          </cell>
          <cell r="J2581">
            <v>1.4</v>
          </cell>
          <cell r="K2581">
            <v>2580</v>
          </cell>
        </row>
        <row r="2582">
          <cell r="B2582">
            <v>31254</v>
          </cell>
          <cell r="C2582">
            <v>31232</v>
          </cell>
          <cell r="D2582">
            <v>2595.92</v>
          </cell>
          <cell r="E2582">
            <v>2595.88</v>
          </cell>
          <cell r="F2582">
            <v>2594.98</v>
          </cell>
          <cell r="G2582">
            <v>2594.77</v>
          </cell>
          <cell r="H2582">
            <v>0</v>
          </cell>
          <cell r="I2582">
            <v>0.23</v>
          </cell>
          <cell r="J2582">
            <v>1.56</v>
          </cell>
          <cell r="K2582">
            <v>2581</v>
          </cell>
        </row>
        <row r="2583">
          <cell r="B2583">
            <v>31272</v>
          </cell>
          <cell r="C2583">
            <v>31232</v>
          </cell>
          <cell r="D2583">
            <v>2597</v>
          </cell>
          <cell r="E2583">
            <v>2595.88</v>
          </cell>
          <cell r="F2583">
            <v>2595.5300000000002</v>
          </cell>
          <cell r="G2583">
            <v>0</v>
          </cell>
          <cell r="H2583">
            <v>0</v>
          </cell>
          <cell r="I2583">
            <v>0.35</v>
          </cell>
          <cell r="J2583">
            <v>1.9</v>
          </cell>
          <cell r="K2583">
            <v>2582</v>
          </cell>
        </row>
        <row r="2584">
          <cell r="B2584">
            <v>31309</v>
          </cell>
          <cell r="C2584">
            <v>31272</v>
          </cell>
          <cell r="D2584">
            <v>2598.3200000000002</v>
          </cell>
          <cell r="E2584">
            <v>2597</v>
          </cell>
          <cell r="F2584">
            <v>2597.0100000000002</v>
          </cell>
          <cell r="G2584">
            <v>2595.5</v>
          </cell>
          <cell r="H2584">
            <v>0</v>
          </cell>
          <cell r="I2584">
            <v>0.3</v>
          </cell>
          <cell r="J2584">
            <v>4.7</v>
          </cell>
          <cell r="K2584">
            <v>2583</v>
          </cell>
        </row>
        <row r="2585">
          <cell r="B2585">
            <v>31429</v>
          </cell>
          <cell r="C2585">
            <v>31309</v>
          </cell>
          <cell r="D2585">
            <v>2603.94</v>
          </cell>
          <cell r="E2585">
            <v>2598.3200000000002</v>
          </cell>
          <cell r="F2585">
            <v>2602.14</v>
          </cell>
          <cell r="G2585">
            <v>2597.0500000000002</v>
          </cell>
          <cell r="H2585">
            <v>0</v>
          </cell>
          <cell r="I2585">
            <v>0.3</v>
          </cell>
          <cell r="J2585">
            <v>4.7</v>
          </cell>
          <cell r="K2585">
            <v>2584</v>
          </cell>
        </row>
        <row r="2586">
          <cell r="B2586">
            <v>31470</v>
          </cell>
          <cell r="C2586">
            <v>31429</v>
          </cell>
          <cell r="D2586">
            <v>2604.04</v>
          </cell>
          <cell r="E2586">
            <v>2603.94</v>
          </cell>
          <cell r="F2586">
            <v>2604.64</v>
          </cell>
          <cell r="G2586">
            <v>2602.1799999999998</v>
          </cell>
          <cell r="H2586">
            <v>0</v>
          </cell>
          <cell r="I2586">
            <v>0.2</v>
          </cell>
          <cell r="J2586">
            <v>8.1</v>
          </cell>
          <cell r="K2586">
            <v>2585</v>
          </cell>
        </row>
        <row r="2587">
          <cell r="B2587">
            <v>31527</v>
          </cell>
          <cell r="C2587">
            <v>31470</v>
          </cell>
          <cell r="D2587">
            <v>2610.21</v>
          </cell>
          <cell r="E2587">
            <v>2604.04</v>
          </cell>
          <cell r="F2587">
            <v>2608.56</v>
          </cell>
          <cell r="G2587">
            <v>2604.67</v>
          </cell>
          <cell r="H2587">
            <v>0</v>
          </cell>
          <cell r="I2587">
            <v>0.2</v>
          </cell>
          <cell r="J2587">
            <v>8.1</v>
          </cell>
          <cell r="K2587">
            <v>2586</v>
          </cell>
        </row>
        <row r="2588">
          <cell r="B2588">
            <v>31847</v>
          </cell>
          <cell r="C2588">
            <v>31770</v>
          </cell>
          <cell r="D2588">
            <v>2615.59</v>
          </cell>
          <cell r="E2588">
            <v>2615.6</v>
          </cell>
          <cell r="F2588">
            <v>2614.6999999999998</v>
          </cell>
          <cell r="G2588">
            <v>2614.0100000000002</v>
          </cell>
          <cell r="H2588">
            <v>0</v>
          </cell>
          <cell r="I2588">
            <v>0.6</v>
          </cell>
          <cell r="J2588">
            <v>0.9</v>
          </cell>
          <cell r="K2588">
            <v>2587</v>
          </cell>
        </row>
        <row r="2589">
          <cell r="B2589">
            <v>31836</v>
          </cell>
          <cell r="C2589">
            <v>31875</v>
          </cell>
          <cell r="D2589">
            <v>0</v>
          </cell>
          <cell r="E2589">
            <v>2628.4</v>
          </cell>
          <cell r="F2589">
            <v>2621.7</v>
          </cell>
          <cell r="G2589">
            <v>2626.75</v>
          </cell>
          <cell r="H2589">
            <v>0</v>
          </cell>
          <cell r="I2589">
            <v>0.53</v>
          </cell>
          <cell r="J2589">
            <v>7.5</v>
          </cell>
          <cell r="K2589">
            <v>2588</v>
          </cell>
        </row>
        <row r="2590">
          <cell r="B2590">
            <v>31875</v>
          </cell>
          <cell r="C2590">
            <v>31847</v>
          </cell>
          <cell r="D2590">
            <v>2618.4</v>
          </cell>
          <cell r="E2590">
            <v>2615.59</v>
          </cell>
          <cell r="F2590">
            <v>2616.75</v>
          </cell>
          <cell r="G2590">
            <v>2614.65</v>
          </cell>
          <cell r="H2590">
            <v>0</v>
          </cell>
          <cell r="I2590">
            <v>0.53</v>
          </cell>
          <cell r="J2590">
            <v>5.8</v>
          </cell>
          <cell r="K2590">
            <v>2589</v>
          </cell>
        </row>
        <row r="2591">
          <cell r="B2591">
            <v>31836</v>
          </cell>
          <cell r="C2591">
            <v>31799</v>
          </cell>
          <cell r="D2591">
            <v>2623.62</v>
          </cell>
          <cell r="E2591">
            <v>0</v>
          </cell>
          <cell r="F2591">
            <v>0</v>
          </cell>
          <cell r="G2591">
            <v>2620.8000000000002</v>
          </cell>
          <cell r="H2591">
            <v>0</v>
          </cell>
          <cell r="I2591">
            <v>0.7</v>
          </cell>
          <cell r="J2591">
            <v>3.6</v>
          </cell>
          <cell r="K2591">
            <v>2590</v>
          </cell>
        </row>
        <row r="2592">
          <cell r="B2592">
            <v>31799</v>
          </cell>
          <cell r="C2592">
            <v>31781</v>
          </cell>
          <cell r="D2592">
            <v>0</v>
          </cell>
          <cell r="E2592">
            <v>0</v>
          </cell>
          <cell r="F2592">
            <v>2619.4899999999998</v>
          </cell>
          <cell r="G2592">
            <v>2618.1</v>
          </cell>
          <cell r="H2592">
            <v>0</v>
          </cell>
          <cell r="I2592">
            <v>0.5</v>
          </cell>
          <cell r="J2592">
            <v>8</v>
          </cell>
          <cell r="K2592">
            <v>2591</v>
          </cell>
        </row>
        <row r="2593">
          <cell r="B2593">
            <v>31781</v>
          </cell>
          <cell r="C2593">
            <v>31770</v>
          </cell>
          <cell r="D2593">
            <v>0</v>
          </cell>
          <cell r="E2593">
            <v>2615.6</v>
          </cell>
          <cell r="F2593">
            <v>0</v>
          </cell>
          <cell r="G2593">
            <v>0</v>
          </cell>
          <cell r="H2593">
            <v>0</v>
          </cell>
          <cell r="I2593">
            <v>0.5</v>
          </cell>
          <cell r="J2593">
            <v>8</v>
          </cell>
          <cell r="K2593">
            <v>2592</v>
          </cell>
        </row>
        <row r="2594">
          <cell r="B2594">
            <v>31642</v>
          </cell>
          <cell r="C2594">
            <v>31533</v>
          </cell>
          <cell r="D2594">
            <v>2606.12</v>
          </cell>
          <cell r="E2594">
            <v>2601.02</v>
          </cell>
          <cell r="F2594">
            <v>2604.2199999999998</v>
          </cell>
          <cell r="G2594">
            <v>2598.83</v>
          </cell>
          <cell r="H2594">
            <v>0</v>
          </cell>
          <cell r="I2594">
            <v>0.55000000000000004</v>
          </cell>
          <cell r="J2594">
            <v>4.5</v>
          </cell>
          <cell r="K2594">
            <v>2593</v>
          </cell>
        </row>
        <row r="2595">
          <cell r="B2595">
            <v>31736</v>
          </cell>
          <cell r="C2595">
            <v>31642</v>
          </cell>
          <cell r="D2595">
            <v>2615.36</v>
          </cell>
          <cell r="E2595">
            <v>2606.12</v>
          </cell>
          <cell r="F2595">
            <v>2613.5500000000002</v>
          </cell>
          <cell r="G2595">
            <v>2604.1999999999998</v>
          </cell>
          <cell r="H2595">
            <v>0</v>
          </cell>
          <cell r="I2595">
            <v>0.5</v>
          </cell>
          <cell r="J2595">
            <v>8</v>
          </cell>
          <cell r="K2595">
            <v>2594</v>
          </cell>
        </row>
        <row r="2596">
          <cell r="B2596">
            <v>31770</v>
          </cell>
          <cell r="C2596">
            <v>31736</v>
          </cell>
          <cell r="D2596">
            <v>2615.6</v>
          </cell>
          <cell r="E2596">
            <v>2615.36</v>
          </cell>
          <cell r="F2596">
            <v>2614</v>
          </cell>
          <cell r="G2596">
            <v>2613.65</v>
          </cell>
          <cell r="H2596">
            <v>0</v>
          </cell>
          <cell r="I2596">
            <v>0.6</v>
          </cell>
          <cell r="J2596">
            <v>0.9</v>
          </cell>
          <cell r="K2596">
            <v>2595</v>
          </cell>
        </row>
        <row r="2597">
          <cell r="B2597">
            <v>31770</v>
          </cell>
          <cell r="C2597">
            <v>31728</v>
          </cell>
          <cell r="D2597">
            <v>2615.6</v>
          </cell>
          <cell r="E2597">
            <v>2615.6999999999998</v>
          </cell>
          <cell r="F2597">
            <v>0</v>
          </cell>
          <cell r="G2597">
            <v>2614.3000000000002</v>
          </cell>
          <cell r="H2597">
            <v>0</v>
          </cell>
          <cell r="I2597">
            <v>0.6</v>
          </cell>
          <cell r="J2597">
            <v>1</v>
          </cell>
          <cell r="K2597">
            <v>2596</v>
          </cell>
        </row>
        <row r="2598">
          <cell r="B2598">
            <v>31728</v>
          </cell>
          <cell r="C2598">
            <v>31670</v>
          </cell>
          <cell r="D2598">
            <v>2615.6999999999998</v>
          </cell>
          <cell r="E2598">
            <v>2614.0300000000002</v>
          </cell>
          <cell r="F2598">
            <v>2614.3000000000002</v>
          </cell>
          <cell r="G2598">
            <v>2612.94</v>
          </cell>
          <cell r="H2598">
            <v>0</v>
          </cell>
          <cell r="I2598">
            <v>0.6</v>
          </cell>
          <cell r="J2598">
            <v>2</v>
          </cell>
          <cell r="K2598">
            <v>2597</v>
          </cell>
        </row>
        <row r="2599">
          <cell r="B2599">
            <v>31670</v>
          </cell>
          <cell r="C2599">
            <v>31656</v>
          </cell>
          <cell r="D2599">
            <v>2614.0300000000002</v>
          </cell>
          <cell r="E2599">
            <v>0</v>
          </cell>
          <cell r="F2599">
            <v>2613</v>
          </cell>
          <cell r="G2599">
            <v>2612.58</v>
          </cell>
          <cell r="H2599">
            <v>0</v>
          </cell>
          <cell r="I2599">
            <v>0.4</v>
          </cell>
          <cell r="J2599">
            <v>6</v>
          </cell>
          <cell r="K2599">
            <v>2598</v>
          </cell>
        </row>
        <row r="2600">
          <cell r="B2600">
            <v>31656</v>
          </cell>
          <cell r="C2600">
            <v>31603</v>
          </cell>
          <cell r="D2600">
            <v>0</v>
          </cell>
          <cell r="E2600">
            <v>0</v>
          </cell>
          <cell r="F2600">
            <v>2612.58</v>
          </cell>
          <cell r="G2600">
            <v>2609.9699999999998</v>
          </cell>
          <cell r="H2600">
            <v>0</v>
          </cell>
          <cell r="I2600">
            <v>0.4</v>
          </cell>
          <cell r="J2600">
            <v>6</v>
          </cell>
          <cell r="K2600">
            <v>2599</v>
          </cell>
        </row>
        <row r="2601">
          <cell r="B2601">
            <v>31603</v>
          </cell>
          <cell r="C2601">
            <v>31592</v>
          </cell>
          <cell r="D2601">
            <v>0</v>
          </cell>
          <cell r="E2601">
            <v>0</v>
          </cell>
          <cell r="F2601">
            <v>2609.9699999999998</v>
          </cell>
          <cell r="G2601">
            <v>2607.65</v>
          </cell>
          <cell r="H2601">
            <v>0</v>
          </cell>
          <cell r="I2601">
            <v>0.4</v>
          </cell>
          <cell r="J2601">
            <v>6.6</v>
          </cell>
          <cell r="K2601">
            <v>2600</v>
          </cell>
        </row>
        <row r="2602">
          <cell r="B2602">
            <v>31592</v>
          </cell>
          <cell r="C2602">
            <v>31517</v>
          </cell>
          <cell r="D2602">
            <v>0</v>
          </cell>
          <cell r="E2602">
            <v>0</v>
          </cell>
          <cell r="F2602">
            <v>2607.65</v>
          </cell>
          <cell r="G2602">
            <v>0</v>
          </cell>
          <cell r="H2602">
            <v>0</v>
          </cell>
          <cell r="I2602">
            <v>0.4</v>
          </cell>
          <cell r="J2602">
            <v>6.8</v>
          </cell>
          <cell r="K2602">
            <v>2601</v>
          </cell>
        </row>
        <row r="2603">
          <cell r="B2603">
            <v>31517</v>
          </cell>
          <cell r="C2603">
            <v>31400</v>
          </cell>
          <cell r="D2603">
            <v>0</v>
          </cell>
          <cell r="E2603">
            <v>2598.59</v>
          </cell>
          <cell r="F2603">
            <v>2601.52</v>
          </cell>
          <cell r="G2603">
            <v>2597.38</v>
          </cell>
          <cell r="H2603">
            <v>0</v>
          </cell>
          <cell r="I2603">
            <v>0.38</v>
          </cell>
          <cell r="J2603">
            <v>4.25</v>
          </cell>
          <cell r="K2603">
            <v>2602</v>
          </cell>
        </row>
        <row r="2604">
          <cell r="B2604">
            <v>31560</v>
          </cell>
          <cell r="C2604">
            <v>31446</v>
          </cell>
          <cell r="D2604">
            <v>0</v>
          </cell>
          <cell r="E2604">
            <v>0</v>
          </cell>
          <cell r="F2604">
            <v>2606.3000000000002</v>
          </cell>
          <cell r="G2604">
            <v>2600.96</v>
          </cell>
          <cell r="H2604">
            <v>0</v>
          </cell>
          <cell r="I2604">
            <v>0.23</v>
          </cell>
          <cell r="J2604">
            <v>5.9</v>
          </cell>
          <cell r="K2604">
            <v>2603</v>
          </cell>
        </row>
        <row r="2605">
          <cell r="B2605">
            <v>31446</v>
          </cell>
          <cell r="C2605">
            <v>31380</v>
          </cell>
          <cell r="D2605">
            <v>0</v>
          </cell>
          <cell r="E2605">
            <v>0</v>
          </cell>
          <cell r="F2605">
            <v>2600.96</v>
          </cell>
          <cell r="G2605">
            <v>2597.46</v>
          </cell>
          <cell r="H2605">
            <v>0</v>
          </cell>
          <cell r="I2605">
            <v>0.23</v>
          </cell>
          <cell r="J2605">
            <v>7.9</v>
          </cell>
          <cell r="K2605">
            <v>2604</v>
          </cell>
        </row>
        <row r="2606">
          <cell r="B2606">
            <v>31380</v>
          </cell>
          <cell r="C2606">
            <v>31331</v>
          </cell>
          <cell r="D2606">
            <v>0</v>
          </cell>
          <cell r="E2606">
            <v>0</v>
          </cell>
          <cell r="F2606">
            <v>2597.46</v>
          </cell>
          <cell r="G2606">
            <v>2596.4499999999998</v>
          </cell>
          <cell r="H2606">
            <v>0</v>
          </cell>
          <cell r="I2606">
            <v>0.3</v>
          </cell>
          <cell r="J2606">
            <v>2</v>
          </cell>
          <cell r="K2606">
            <v>2605</v>
          </cell>
        </row>
        <row r="2607">
          <cell r="B2607">
            <v>31331</v>
          </cell>
          <cell r="C2607">
            <v>31344</v>
          </cell>
          <cell r="D2607">
            <v>0</v>
          </cell>
          <cell r="E2607">
            <v>0</v>
          </cell>
          <cell r="F2607">
            <v>2596.4499999999998</v>
          </cell>
          <cell r="G2607">
            <v>0</v>
          </cell>
          <cell r="H2607">
            <v>0</v>
          </cell>
          <cell r="I2607">
            <v>0.3</v>
          </cell>
          <cell r="J2607">
            <v>2</v>
          </cell>
          <cell r="K2607">
            <v>2606</v>
          </cell>
        </row>
        <row r="2608">
          <cell r="B2608">
            <v>31400</v>
          </cell>
          <cell r="C2608">
            <v>31344</v>
          </cell>
          <cell r="D2608">
            <v>2598.59</v>
          </cell>
          <cell r="E2608">
            <v>0</v>
          </cell>
          <cell r="F2608">
            <v>2597.41</v>
          </cell>
          <cell r="G2608">
            <v>0</v>
          </cell>
          <cell r="H2608">
            <v>0</v>
          </cell>
          <cell r="I2608">
            <v>0.5</v>
          </cell>
          <cell r="J2608">
            <v>0</v>
          </cell>
          <cell r="K2608">
            <v>2607</v>
          </cell>
        </row>
        <row r="2609">
          <cell r="B2609">
            <v>31344</v>
          </cell>
          <cell r="C2609">
            <v>31283</v>
          </cell>
          <cell r="D2609">
            <v>0</v>
          </cell>
          <cell r="E2609">
            <v>0</v>
          </cell>
          <cell r="F2609">
            <v>2595.69</v>
          </cell>
          <cell r="G2609">
            <v>2594.83</v>
          </cell>
          <cell r="H2609">
            <v>0</v>
          </cell>
          <cell r="I2609">
            <v>0.5</v>
          </cell>
          <cell r="J2609">
            <v>2</v>
          </cell>
          <cell r="K2609">
            <v>2608</v>
          </cell>
        </row>
        <row r="2610">
          <cell r="B2610">
            <v>31283</v>
          </cell>
          <cell r="C2610">
            <v>31074</v>
          </cell>
          <cell r="D2610">
            <v>0</v>
          </cell>
          <cell r="E2610">
            <v>2592.33</v>
          </cell>
          <cell r="F2610">
            <v>2594.83</v>
          </cell>
          <cell r="G2610">
            <v>2591.5500000000002</v>
          </cell>
          <cell r="H2610">
            <v>0</v>
          </cell>
          <cell r="I2610">
            <v>0.5</v>
          </cell>
          <cell r="J2610">
            <v>2</v>
          </cell>
          <cell r="K2610">
            <v>2609</v>
          </cell>
        </row>
        <row r="2611">
          <cell r="B2611">
            <v>31412</v>
          </cell>
          <cell r="C2611">
            <v>31400</v>
          </cell>
          <cell r="D2611">
            <v>2598.62</v>
          </cell>
          <cell r="E2611">
            <v>2598.59</v>
          </cell>
          <cell r="F2611">
            <v>2597.48</v>
          </cell>
          <cell r="G2611">
            <v>2597.41</v>
          </cell>
          <cell r="H2611">
            <v>0</v>
          </cell>
          <cell r="I2611">
            <v>0.23</v>
          </cell>
          <cell r="J2611">
            <v>1</v>
          </cell>
          <cell r="K2611">
            <v>2610</v>
          </cell>
        </row>
        <row r="2612">
          <cell r="B2612">
            <v>31452</v>
          </cell>
          <cell r="C2612">
            <v>31412</v>
          </cell>
          <cell r="D2612">
            <v>2599.66</v>
          </cell>
          <cell r="E2612">
            <v>2598.62</v>
          </cell>
          <cell r="F2612">
            <v>2598.0500000000002</v>
          </cell>
          <cell r="G2612">
            <v>2597.48</v>
          </cell>
          <cell r="H2612">
            <v>0</v>
          </cell>
          <cell r="I2612">
            <v>0.23</v>
          </cell>
          <cell r="J2612">
            <v>2.1</v>
          </cell>
          <cell r="K2612">
            <v>2611</v>
          </cell>
        </row>
        <row r="2613">
          <cell r="B2613">
            <v>31403</v>
          </cell>
          <cell r="C2613">
            <v>31452</v>
          </cell>
          <cell r="D2613">
            <v>2599.2800000000002</v>
          </cell>
          <cell r="E2613">
            <v>2599.66</v>
          </cell>
          <cell r="F2613">
            <v>2598.3000000000002</v>
          </cell>
          <cell r="G2613">
            <v>2598.06</v>
          </cell>
          <cell r="H2613">
            <v>0</v>
          </cell>
          <cell r="I2613">
            <v>0.23</v>
          </cell>
          <cell r="J2613">
            <v>0.6</v>
          </cell>
          <cell r="K2613">
            <v>2612</v>
          </cell>
        </row>
        <row r="2614">
          <cell r="B2614">
            <v>31512</v>
          </cell>
          <cell r="C2614">
            <v>31452</v>
          </cell>
          <cell r="D2614">
            <v>0</v>
          </cell>
          <cell r="E2614">
            <v>2599.66</v>
          </cell>
          <cell r="F2614">
            <v>2598.7600000000002</v>
          </cell>
          <cell r="G2614">
            <v>2598.0500000000002</v>
          </cell>
          <cell r="H2614">
            <v>0</v>
          </cell>
          <cell r="I2614">
            <v>0.23</v>
          </cell>
          <cell r="J2614">
            <v>2.1</v>
          </cell>
          <cell r="K2614">
            <v>2613</v>
          </cell>
        </row>
        <row r="2615">
          <cell r="B2615">
            <v>31675</v>
          </cell>
          <cell r="C2615">
            <v>31533</v>
          </cell>
          <cell r="D2615">
            <v>2602.98</v>
          </cell>
          <cell r="E2615">
            <v>2601.02</v>
          </cell>
          <cell r="F2615">
            <v>2601.58</v>
          </cell>
          <cell r="G2615">
            <v>0</v>
          </cell>
          <cell r="H2615">
            <v>0</v>
          </cell>
          <cell r="I2615">
            <v>0.4</v>
          </cell>
          <cell r="J2615">
            <v>2.5</v>
          </cell>
          <cell r="K2615">
            <v>2614</v>
          </cell>
        </row>
        <row r="2616">
          <cell r="B2616">
            <v>31533</v>
          </cell>
          <cell r="C2616">
            <v>31394</v>
          </cell>
          <cell r="D2616">
            <v>2601.0300000000002</v>
          </cell>
          <cell r="E2616">
            <v>2595.9</v>
          </cell>
          <cell r="F2616">
            <v>2598.86</v>
          </cell>
          <cell r="G2616">
            <v>2594.1</v>
          </cell>
          <cell r="H2616">
            <v>0</v>
          </cell>
          <cell r="I2616">
            <v>0.6</v>
          </cell>
          <cell r="J2616">
            <v>4.0999999999999996</v>
          </cell>
          <cell r="K2616">
            <v>2615</v>
          </cell>
        </row>
        <row r="2617">
          <cell r="B2617">
            <v>31151</v>
          </cell>
          <cell r="C2617">
            <v>31074</v>
          </cell>
          <cell r="D2617">
            <v>2593.17</v>
          </cell>
          <cell r="E2617">
            <v>2592.33</v>
          </cell>
          <cell r="F2617">
            <v>2592.37</v>
          </cell>
          <cell r="G2617">
            <v>0</v>
          </cell>
          <cell r="H2617">
            <v>0</v>
          </cell>
          <cell r="I2617">
            <v>0.23</v>
          </cell>
          <cell r="J2617">
            <v>2</v>
          </cell>
          <cell r="K2617">
            <v>2616</v>
          </cell>
        </row>
        <row r="2618">
          <cell r="B2618">
            <v>31151</v>
          </cell>
          <cell r="C2618">
            <v>31271</v>
          </cell>
          <cell r="D2618">
            <v>2593.17</v>
          </cell>
          <cell r="E2618">
            <v>2593.48</v>
          </cell>
          <cell r="F2618">
            <v>2592.4499999999998</v>
          </cell>
          <cell r="G2618">
            <v>2591.7600000000002</v>
          </cell>
          <cell r="H2618">
            <v>0</v>
          </cell>
          <cell r="I2618">
            <v>0.3</v>
          </cell>
          <cell r="J2618">
            <v>1.1000000000000001</v>
          </cell>
          <cell r="K2618">
            <v>2617</v>
          </cell>
        </row>
        <row r="2619">
          <cell r="B2619">
            <v>31413</v>
          </cell>
          <cell r="C2619">
            <v>31271</v>
          </cell>
          <cell r="D2619">
            <v>2593.5</v>
          </cell>
          <cell r="E2619">
            <v>2593.48</v>
          </cell>
          <cell r="F2619">
            <v>2592.29</v>
          </cell>
          <cell r="G2619">
            <v>2591.7600000000002</v>
          </cell>
          <cell r="H2619">
            <v>0</v>
          </cell>
          <cell r="I2619">
            <v>0.3</v>
          </cell>
          <cell r="J2619">
            <v>0.5</v>
          </cell>
          <cell r="K2619">
            <v>2618</v>
          </cell>
        </row>
        <row r="2620">
          <cell r="B2620">
            <v>31144</v>
          </cell>
          <cell r="C2620">
            <v>31039</v>
          </cell>
          <cell r="D2620">
            <v>2591.94</v>
          </cell>
          <cell r="E2620">
            <v>2591.06</v>
          </cell>
          <cell r="F2620">
            <v>2591.08</v>
          </cell>
          <cell r="G2620">
            <v>2590.6799999999998</v>
          </cell>
          <cell r="H2620">
            <v>0</v>
          </cell>
          <cell r="I2620">
            <v>0.23</v>
          </cell>
          <cell r="J2620">
            <v>0.74</v>
          </cell>
          <cell r="K2620">
            <v>2619</v>
          </cell>
        </row>
        <row r="2621">
          <cell r="B2621">
            <v>31213</v>
          </cell>
          <cell r="C2621">
            <v>31016</v>
          </cell>
          <cell r="D2621">
            <v>2590.62</v>
          </cell>
          <cell r="E2621">
            <v>0</v>
          </cell>
          <cell r="F2621">
            <v>2589.67</v>
          </cell>
          <cell r="G2621">
            <v>0</v>
          </cell>
          <cell r="H2621">
            <v>0</v>
          </cell>
          <cell r="I2621">
            <v>0.35</v>
          </cell>
          <cell r="J2621">
            <v>0.8</v>
          </cell>
          <cell r="K2621">
            <v>2620</v>
          </cell>
        </row>
        <row r="2622">
          <cell r="B2622">
            <v>31000</v>
          </cell>
          <cell r="C2622">
            <v>30978</v>
          </cell>
          <cell r="D2622">
            <v>2589.42</v>
          </cell>
          <cell r="E2622">
            <v>2589.2800000000002</v>
          </cell>
          <cell r="F2622">
            <v>2588.35</v>
          </cell>
          <cell r="G2622">
            <v>2588.1799999999998</v>
          </cell>
          <cell r="H2622">
            <v>0</v>
          </cell>
          <cell r="I2622">
            <v>0.2</v>
          </cell>
          <cell r="J2622">
            <v>0</v>
          </cell>
          <cell r="K2622">
            <v>2621</v>
          </cell>
        </row>
        <row r="2623">
          <cell r="B2623">
            <v>31019</v>
          </cell>
          <cell r="C2623">
            <v>31000</v>
          </cell>
          <cell r="D2623">
            <v>2589.54</v>
          </cell>
          <cell r="E2623">
            <v>2589.42</v>
          </cell>
          <cell r="F2623">
            <v>2588.4899999999998</v>
          </cell>
          <cell r="G2623">
            <v>2588.35</v>
          </cell>
          <cell r="H2623">
            <v>0</v>
          </cell>
          <cell r="I2623">
            <v>0.2</v>
          </cell>
          <cell r="J2623">
            <v>0.8</v>
          </cell>
          <cell r="K2623">
            <v>2622</v>
          </cell>
        </row>
        <row r="2624">
          <cell r="B2624">
            <v>31186</v>
          </cell>
          <cell r="C2624">
            <v>31154</v>
          </cell>
          <cell r="D2624">
            <v>2590.1999999999998</v>
          </cell>
          <cell r="E2624">
            <v>2589.8000000000002</v>
          </cell>
          <cell r="F2624">
            <v>2588.86</v>
          </cell>
          <cell r="G2624">
            <v>2588.7399999999998</v>
          </cell>
          <cell r="H2624">
            <v>0</v>
          </cell>
          <cell r="I2624">
            <v>0.2</v>
          </cell>
          <cell r="J2624">
            <v>0.5</v>
          </cell>
          <cell r="K2624">
            <v>2623</v>
          </cell>
        </row>
        <row r="2625">
          <cell r="B2625">
            <v>31259</v>
          </cell>
          <cell r="C2625">
            <v>31213</v>
          </cell>
          <cell r="D2625">
            <v>2591.09</v>
          </cell>
          <cell r="E2625">
            <v>2590.2199999999998</v>
          </cell>
          <cell r="F2625">
            <v>2589.87</v>
          </cell>
          <cell r="G2625">
            <v>2589.62</v>
          </cell>
          <cell r="H2625">
            <v>0</v>
          </cell>
          <cell r="I2625">
            <v>0.2</v>
          </cell>
          <cell r="J2625">
            <v>0.7</v>
          </cell>
          <cell r="K2625">
            <v>2624</v>
          </cell>
        </row>
        <row r="2626">
          <cell r="B2626">
            <v>31213</v>
          </cell>
          <cell r="C2626">
            <v>31336</v>
          </cell>
          <cell r="D2626">
            <v>2591.5</v>
          </cell>
          <cell r="E2626">
            <v>2590.62</v>
          </cell>
          <cell r="F2626">
            <v>2590.15</v>
          </cell>
          <cell r="G2626">
            <v>2589.67</v>
          </cell>
          <cell r="H2626">
            <v>0</v>
          </cell>
          <cell r="I2626">
            <v>0.25</v>
          </cell>
          <cell r="J2626">
            <v>0.63</v>
          </cell>
          <cell r="K2626">
            <v>2625</v>
          </cell>
        </row>
        <row r="2627">
          <cell r="B2627">
            <v>31361</v>
          </cell>
          <cell r="C2627">
            <v>31367</v>
          </cell>
          <cell r="D2627">
            <v>0</v>
          </cell>
          <cell r="E2627">
            <v>0</v>
          </cell>
          <cell r="F2627">
            <v>2589.21</v>
          </cell>
          <cell r="G2627">
            <v>0</v>
          </cell>
          <cell r="H2627">
            <v>0</v>
          </cell>
          <cell r="I2627">
            <v>0.4</v>
          </cell>
          <cell r="J2627">
            <v>0.8</v>
          </cell>
          <cell r="K2627">
            <v>2626</v>
          </cell>
        </row>
        <row r="2628">
          <cell r="B2628">
            <v>31343</v>
          </cell>
          <cell r="C2628">
            <v>31361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2627</v>
          </cell>
        </row>
        <row r="2629">
          <cell r="B2629">
            <v>31430</v>
          </cell>
          <cell r="C2629">
            <v>31343</v>
          </cell>
          <cell r="D2629">
            <v>0</v>
          </cell>
          <cell r="E2629">
            <v>0</v>
          </cell>
          <cell r="F2629">
            <v>2592.04</v>
          </cell>
          <cell r="G2629">
            <v>2591.37</v>
          </cell>
          <cell r="H2629">
            <v>0</v>
          </cell>
          <cell r="I2629">
            <v>0.4</v>
          </cell>
          <cell r="J2629">
            <v>0.8</v>
          </cell>
          <cell r="K2629">
            <v>2628</v>
          </cell>
        </row>
        <row r="2630">
          <cell r="B2630">
            <v>31367</v>
          </cell>
          <cell r="C2630">
            <v>31507</v>
          </cell>
          <cell r="D2630">
            <v>0</v>
          </cell>
          <cell r="E2630">
            <v>2593.4299999999998</v>
          </cell>
          <cell r="F2630">
            <v>2590.9</v>
          </cell>
          <cell r="G2630">
            <v>2590.2399999999998</v>
          </cell>
          <cell r="H2630">
            <v>0</v>
          </cell>
          <cell r="I2630">
            <v>0.4</v>
          </cell>
          <cell r="J2630">
            <v>0.8</v>
          </cell>
          <cell r="K2630">
            <v>2629</v>
          </cell>
        </row>
        <row r="2631">
          <cell r="B2631">
            <v>31348</v>
          </cell>
          <cell r="C2631">
            <v>31336</v>
          </cell>
          <cell r="D2631">
            <v>2592.0300000000002</v>
          </cell>
          <cell r="E2631">
            <v>2591.5</v>
          </cell>
          <cell r="F2631">
            <v>2590.13</v>
          </cell>
          <cell r="G2631">
            <v>2589.83</v>
          </cell>
          <cell r="H2631">
            <v>0</v>
          </cell>
          <cell r="I2631">
            <v>0.2</v>
          </cell>
          <cell r="J2631">
            <v>4</v>
          </cell>
          <cell r="K2631">
            <v>2630</v>
          </cell>
        </row>
        <row r="2632">
          <cell r="B2632">
            <v>31501</v>
          </cell>
          <cell r="C2632">
            <v>31622</v>
          </cell>
          <cell r="D2632">
            <v>2593.4699999999998</v>
          </cell>
          <cell r="E2632">
            <v>2594.4</v>
          </cell>
          <cell r="F2632">
            <v>2592.35</v>
          </cell>
          <cell r="G2632">
            <v>2591.31</v>
          </cell>
          <cell r="H2632">
            <v>0</v>
          </cell>
          <cell r="I2632">
            <v>0.6</v>
          </cell>
          <cell r="J2632">
            <v>1.1200000000000001</v>
          </cell>
          <cell r="K2632">
            <v>2631</v>
          </cell>
        </row>
        <row r="2633">
          <cell r="B2633">
            <v>31475</v>
          </cell>
          <cell r="C2633">
            <v>31501</v>
          </cell>
          <cell r="D2633">
            <v>2593.59</v>
          </cell>
          <cell r="E2633">
            <v>2593.4699999999998</v>
          </cell>
          <cell r="F2633">
            <v>2592.63</v>
          </cell>
          <cell r="G2633">
            <v>2592.35</v>
          </cell>
          <cell r="H2633">
            <v>0</v>
          </cell>
          <cell r="I2633">
            <v>0.55000000000000004</v>
          </cell>
          <cell r="J2633">
            <v>0.5</v>
          </cell>
          <cell r="K2633">
            <v>2632</v>
          </cell>
        </row>
        <row r="2634">
          <cell r="B2634">
            <v>31580</v>
          </cell>
          <cell r="C2634">
            <v>31475</v>
          </cell>
          <cell r="D2634">
            <v>2597.5700000000002</v>
          </cell>
          <cell r="E2634">
            <v>2593.59</v>
          </cell>
          <cell r="F2634">
            <v>2595.86</v>
          </cell>
          <cell r="G2634">
            <v>2592.63</v>
          </cell>
          <cell r="H2634">
            <v>0</v>
          </cell>
          <cell r="I2634">
            <v>0.5</v>
          </cell>
          <cell r="J2634">
            <v>3</v>
          </cell>
          <cell r="K2634">
            <v>2633</v>
          </cell>
        </row>
        <row r="2635">
          <cell r="B2635">
            <v>31675</v>
          </cell>
          <cell r="C2635">
            <v>31580</v>
          </cell>
          <cell r="D2635">
            <v>2602.98</v>
          </cell>
          <cell r="E2635">
            <v>2597.5700000000002</v>
          </cell>
          <cell r="F2635">
            <v>2601.38</v>
          </cell>
          <cell r="G2635">
            <v>2595.86</v>
          </cell>
          <cell r="H2635">
            <v>0</v>
          </cell>
          <cell r="I2635">
            <v>0.4</v>
          </cell>
          <cell r="J2635">
            <v>5</v>
          </cell>
          <cell r="K2635">
            <v>2634</v>
          </cell>
        </row>
        <row r="2636">
          <cell r="B2636">
            <v>31751</v>
          </cell>
          <cell r="C2636">
            <v>31675</v>
          </cell>
          <cell r="D2636">
            <v>2607.5</v>
          </cell>
          <cell r="E2636">
            <v>2602.98</v>
          </cell>
          <cell r="F2636">
            <v>2606.25</v>
          </cell>
          <cell r="G2636">
            <v>2601.39</v>
          </cell>
          <cell r="H2636">
            <v>0</v>
          </cell>
          <cell r="I2636">
            <v>0.4</v>
          </cell>
          <cell r="J2636">
            <v>4.5</v>
          </cell>
          <cell r="K2636">
            <v>2635</v>
          </cell>
        </row>
        <row r="2637">
          <cell r="B2637">
            <v>31838</v>
          </cell>
          <cell r="C2637">
            <v>31751</v>
          </cell>
          <cell r="D2637">
            <v>0</v>
          </cell>
          <cell r="E2637">
            <v>2607.5</v>
          </cell>
          <cell r="F2637">
            <v>2611.9499999999998</v>
          </cell>
          <cell r="G2637">
            <v>2606.25</v>
          </cell>
          <cell r="H2637">
            <v>0</v>
          </cell>
          <cell r="I2637">
            <v>0.4</v>
          </cell>
          <cell r="J2637">
            <v>5.5</v>
          </cell>
          <cell r="K2637">
            <v>2636</v>
          </cell>
        </row>
        <row r="2638">
          <cell r="B2638">
            <v>31847</v>
          </cell>
          <cell r="C2638">
            <v>31838</v>
          </cell>
          <cell r="D2638">
            <v>2615.59</v>
          </cell>
          <cell r="E2638">
            <v>0</v>
          </cell>
          <cell r="F2638">
            <v>2614.15</v>
          </cell>
          <cell r="G2638">
            <v>2611.9499999999998</v>
          </cell>
          <cell r="H2638">
            <v>0</v>
          </cell>
          <cell r="I2638">
            <v>0.3</v>
          </cell>
          <cell r="J2638">
            <v>1</v>
          </cell>
          <cell r="K2638">
            <v>2637</v>
          </cell>
        </row>
        <row r="2639">
          <cell r="B2639">
            <v>31785</v>
          </cell>
          <cell r="C2639">
            <v>31675</v>
          </cell>
          <cell r="D2639">
            <v>2604.7800000000002</v>
          </cell>
          <cell r="E2639">
            <v>2602.98</v>
          </cell>
          <cell r="F2639">
            <v>2603.14</v>
          </cell>
          <cell r="G2639">
            <v>2601.37</v>
          </cell>
          <cell r="H2639">
            <v>0</v>
          </cell>
          <cell r="I2639">
            <v>0.25</v>
          </cell>
          <cell r="J2639">
            <v>1.7</v>
          </cell>
          <cell r="K2639">
            <v>2638</v>
          </cell>
        </row>
        <row r="2640">
          <cell r="B2640">
            <v>31856</v>
          </cell>
          <cell r="C2640">
            <v>31785</v>
          </cell>
          <cell r="D2640">
            <v>2610.02</v>
          </cell>
          <cell r="E2640">
            <v>2604.7800000000002</v>
          </cell>
          <cell r="F2640">
            <v>2608.4499999999998</v>
          </cell>
          <cell r="G2640">
            <v>2602.9</v>
          </cell>
          <cell r="H2640">
            <v>0</v>
          </cell>
          <cell r="I2640">
            <v>0.5</v>
          </cell>
          <cell r="J2640">
            <v>5.5</v>
          </cell>
          <cell r="K2640">
            <v>2639</v>
          </cell>
        </row>
        <row r="2641">
          <cell r="B2641">
            <v>31888</v>
          </cell>
          <cell r="C2641">
            <v>31785</v>
          </cell>
          <cell r="D2641">
            <v>2605.25</v>
          </cell>
          <cell r="E2641">
            <v>2604.7800000000002</v>
          </cell>
          <cell r="F2641">
            <v>2603.5300000000002</v>
          </cell>
          <cell r="G2641">
            <v>2602.96</v>
          </cell>
          <cell r="H2641">
            <v>0</v>
          </cell>
          <cell r="I2641">
            <v>0.4</v>
          </cell>
          <cell r="J2641">
            <v>0.6</v>
          </cell>
          <cell r="K2641">
            <v>2640</v>
          </cell>
        </row>
        <row r="2642">
          <cell r="B2642">
            <v>31785</v>
          </cell>
          <cell r="C2642">
            <v>31699</v>
          </cell>
          <cell r="D2642">
            <v>2604.7800000000002</v>
          </cell>
          <cell r="E2642">
            <v>2598.6799999999998</v>
          </cell>
          <cell r="F2642">
            <v>2602.89</v>
          </cell>
          <cell r="G2642">
            <v>2597.19</v>
          </cell>
          <cell r="H2642">
            <v>0</v>
          </cell>
          <cell r="I2642">
            <v>0.55000000000000004</v>
          </cell>
          <cell r="J2642">
            <v>5</v>
          </cell>
          <cell r="K2642">
            <v>2641</v>
          </cell>
        </row>
        <row r="2643">
          <cell r="B2643">
            <v>31699</v>
          </cell>
          <cell r="C2643">
            <v>31622</v>
          </cell>
          <cell r="D2643">
            <v>2598.6799999999998</v>
          </cell>
          <cell r="E2643">
            <v>2594.4</v>
          </cell>
          <cell r="F2643">
            <v>2597.19</v>
          </cell>
          <cell r="G2643">
            <v>2591.31</v>
          </cell>
          <cell r="H2643">
            <v>0</v>
          </cell>
          <cell r="I2643">
            <v>0.55000000000000004</v>
          </cell>
          <cell r="J2643">
            <v>5</v>
          </cell>
          <cell r="K2643">
            <v>2642</v>
          </cell>
        </row>
        <row r="2644">
          <cell r="B2644">
            <v>31756</v>
          </cell>
          <cell r="C2644">
            <v>31622</v>
          </cell>
          <cell r="D2644">
            <v>2596.62</v>
          </cell>
          <cell r="E2644">
            <v>2594.4</v>
          </cell>
          <cell r="F2644">
            <v>2595.5700000000002</v>
          </cell>
          <cell r="G2644">
            <v>2591.31</v>
          </cell>
          <cell r="H2644">
            <v>0</v>
          </cell>
          <cell r="I2644">
            <v>0.3</v>
          </cell>
          <cell r="J2644">
            <v>3.3</v>
          </cell>
          <cell r="K2644">
            <v>2643</v>
          </cell>
        </row>
        <row r="2645">
          <cell r="B2645">
            <v>31622</v>
          </cell>
          <cell r="C2645">
            <v>31507</v>
          </cell>
          <cell r="D2645">
            <v>2594.4</v>
          </cell>
          <cell r="E2645">
            <v>2593.4299999999998</v>
          </cell>
          <cell r="F2645">
            <v>2591.31</v>
          </cell>
          <cell r="G2645">
            <v>2590.2399999999998</v>
          </cell>
          <cell r="H2645">
            <v>0</v>
          </cell>
          <cell r="I2645">
            <v>0.9</v>
          </cell>
          <cell r="J2645">
            <v>0.8</v>
          </cell>
          <cell r="K2645">
            <v>2644</v>
          </cell>
        </row>
        <row r="2646">
          <cell r="B2646">
            <v>31908</v>
          </cell>
          <cell r="C2646">
            <v>31756</v>
          </cell>
          <cell r="D2646">
            <v>2597.61</v>
          </cell>
          <cell r="E2646">
            <v>2596.62</v>
          </cell>
          <cell r="F2646">
            <v>2596.85</v>
          </cell>
          <cell r="G2646">
            <v>2595.3000000000002</v>
          </cell>
          <cell r="H2646">
            <v>0</v>
          </cell>
          <cell r="I2646">
            <v>0.4</v>
          </cell>
          <cell r="J2646">
            <v>1.2</v>
          </cell>
          <cell r="K2646">
            <v>2645</v>
          </cell>
        </row>
        <row r="2647">
          <cell r="B2647">
            <v>31908</v>
          </cell>
          <cell r="C2647">
            <v>31813</v>
          </cell>
          <cell r="D2647">
            <v>2597.61</v>
          </cell>
          <cell r="E2647">
            <v>0</v>
          </cell>
          <cell r="F2647">
            <v>2596.37</v>
          </cell>
          <cell r="G2647">
            <v>2594.17</v>
          </cell>
          <cell r="H2647">
            <v>0</v>
          </cell>
          <cell r="I2647">
            <v>0.65</v>
          </cell>
          <cell r="J2647">
            <v>2.25</v>
          </cell>
          <cell r="K2647">
            <v>2646</v>
          </cell>
        </row>
        <row r="2648">
          <cell r="B2648">
            <v>31813</v>
          </cell>
          <cell r="C2648">
            <v>31727</v>
          </cell>
          <cell r="D2648">
            <v>0</v>
          </cell>
          <cell r="E2648">
            <v>2592.8000000000002</v>
          </cell>
          <cell r="F2648">
            <v>2594.4699999999998</v>
          </cell>
          <cell r="G2648">
            <v>2591.64</v>
          </cell>
          <cell r="H2648">
            <v>0</v>
          </cell>
          <cell r="I2648">
            <v>0.7</v>
          </cell>
          <cell r="J2648">
            <v>2.25</v>
          </cell>
          <cell r="K2648">
            <v>2647</v>
          </cell>
        </row>
        <row r="2649">
          <cell r="B2649">
            <v>31756</v>
          </cell>
          <cell r="C2649">
            <v>31677</v>
          </cell>
          <cell r="D2649">
            <v>2596.62</v>
          </cell>
          <cell r="E2649">
            <v>0</v>
          </cell>
          <cell r="F2649">
            <v>2595.3000000000002</v>
          </cell>
          <cell r="G2649">
            <v>2593.06</v>
          </cell>
          <cell r="H2649">
            <v>0</v>
          </cell>
          <cell r="I2649">
            <v>0.4</v>
          </cell>
          <cell r="J2649">
            <v>2</v>
          </cell>
          <cell r="K2649">
            <v>2648</v>
          </cell>
        </row>
        <row r="2650">
          <cell r="B2650">
            <v>31677</v>
          </cell>
          <cell r="C2650">
            <v>31584</v>
          </cell>
          <cell r="D2650">
            <v>0</v>
          </cell>
          <cell r="E2650">
            <v>2593.12</v>
          </cell>
          <cell r="F2650">
            <v>2593.06</v>
          </cell>
          <cell r="G2650">
            <v>2590.8200000000002</v>
          </cell>
          <cell r="H2650">
            <v>0</v>
          </cell>
          <cell r="I2650">
            <v>0.5</v>
          </cell>
          <cell r="J2650">
            <v>2</v>
          </cell>
          <cell r="K2650">
            <v>2649</v>
          </cell>
        </row>
        <row r="2651">
          <cell r="B2651">
            <v>31491</v>
          </cell>
          <cell r="C2651">
            <v>31407</v>
          </cell>
          <cell r="D2651">
            <v>0</v>
          </cell>
          <cell r="E2651">
            <v>2591.5100000000002</v>
          </cell>
          <cell r="F2651">
            <v>0</v>
          </cell>
          <cell r="G2651">
            <v>0</v>
          </cell>
          <cell r="H2651">
            <v>0</v>
          </cell>
          <cell r="I2651">
            <v>0.95</v>
          </cell>
          <cell r="J2651">
            <v>8</v>
          </cell>
          <cell r="K2651">
            <v>2650</v>
          </cell>
        </row>
        <row r="2652">
          <cell r="B2652">
            <v>31507</v>
          </cell>
          <cell r="C2652">
            <v>31491</v>
          </cell>
          <cell r="D2652">
            <v>2593.4299999999998</v>
          </cell>
          <cell r="E2652">
            <v>0</v>
          </cell>
          <cell r="F2652">
            <v>2590.2399999999998</v>
          </cell>
          <cell r="G2652">
            <v>0</v>
          </cell>
          <cell r="H2652">
            <v>0</v>
          </cell>
          <cell r="I2652">
            <v>0.95</v>
          </cell>
          <cell r="J2652">
            <v>8</v>
          </cell>
          <cell r="K2652">
            <v>2651</v>
          </cell>
        </row>
        <row r="2653">
          <cell r="B2653">
            <v>31503</v>
          </cell>
          <cell r="C2653">
            <v>31491</v>
          </cell>
          <cell r="D2653">
            <v>0</v>
          </cell>
          <cell r="E2653">
            <v>0</v>
          </cell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2652</v>
          </cell>
        </row>
        <row r="2654">
          <cell r="B2654">
            <v>31535</v>
          </cell>
          <cell r="C2654">
            <v>31503</v>
          </cell>
          <cell r="D2654">
            <v>0</v>
          </cell>
          <cell r="E2654">
            <v>0</v>
          </cell>
          <cell r="F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  <cell r="K2654">
            <v>2653</v>
          </cell>
        </row>
        <row r="2655">
          <cell r="B2655">
            <v>31563</v>
          </cell>
          <cell r="C2655">
            <v>31535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  <cell r="K2655">
            <v>2654</v>
          </cell>
        </row>
        <row r="2656">
          <cell r="B2656">
            <v>31477</v>
          </cell>
          <cell r="C2656">
            <v>31409</v>
          </cell>
          <cell r="D2656">
            <v>2593.67</v>
          </cell>
          <cell r="E2656">
            <v>2591.92</v>
          </cell>
          <cell r="F2656">
            <v>2591.5</v>
          </cell>
          <cell r="G2656">
            <v>2589.8000000000002</v>
          </cell>
          <cell r="H2656">
            <v>0</v>
          </cell>
          <cell r="I2656">
            <v>0.2</v>
          </cell>
          <cell r="J2656">
            <v>2.5</v>
          </cell>
          <cell r="K2656">
            <v>2655</v>
          </cell>
        </row>
        <row r="2657">
          <cell r="B2657">
            <v>31399</v>
          </cell>
          <cell r="C2657">
            <v>31316</v>
          </cell>
          <cell r="D2657">
            <v>2591.79</v>
          </cell>
          <cell r="E2657">
            <v>0</v>
          </cell>
          <cell r="F2657">
            <v>2590.1999999999998</v>
          </cell>
          <cell r="G2657">
            <v>2588.64</v>
          </cell>
          <cell r="H2657">
            <v>0</v>
          </cell>
          <cell r="I2657">
            <v>0.2</v>
          </cell>
          <cell r="J2657">
            <v>2</v>
          </cell>
          <cell r="K2657">
            <v>2656</v>
          </cell>
        </row>
        <row r="2658">
          <cell r="B2658">
            <v>31316</v>
          </cell>
          <cell r="C2658">
            <v>31314</v>
          </cell>
          <cell r="D2658">
            <v>0</v>
          </cell>
          <cell r="E2658">
            <v>0</v>
          </cell>
          <cell r="F2658">
            <v>0</v>
          </cell>
          <cell r="G2658">
            <v>2588.5</v>
          </cell>
          <cell r="H2658">
            <v>0</v>
          </cell>
          <cell r="I2658">
            <v>0.2</v>
          </cell>
          <cell r="J2658">
            <v>2</v>
          </cell>
          <cell r="K2658">
            <v>2657</v>
          </cell>
        </row>
        <row r="2659">
          <cell r="B2659">
            <v>31407</v>
          </cell>
          <cell r="C2659">
            <v>31314</v>
          </cell>
          <cell r="D2659">
            <v>2591.5100000000002</v>
          </cell>
          <cell r="E2659">
            <v>2590.7399999999998</v>
          </cell>
          <cell r="F2659">
            <v>2589.4699999999998</v>
          </cell>
          <cell r="G2659">
            <v>0</v>
          </cell>
          <cell r="H2659">
            <v>0</v>
          </cell>
          <cell r="I2659">
            <v>0.95</v>
          </cell>
          <cell r="J2659">
            <v>0.8</v>
          </cell>
          <cell r="K2659">
            <v>2658</v>
          </cell>
        </row>
        <row r="2660">
          <cell r="B2660">
            <v>31584</v>
          </cell>
          <cell r="C2660">
            <v>31407</v>
          </cell>
          <cell r="D2660">
            <v>2593.12</v>
          </cell>
          <cell r="E2660">
            <v>2591.5100000000002</v>
          </cell>
          <cell r="F2660">
            <v>2590.8200000000002</v>
          </cell>
          <cell r="G2660">
            <v>0</v>
          </cell>
          <cell r="H2660">
            <v>0</v>
          </cell>
          <cell r="I2660">
            <v>0.3</v>
          </cell>
          <cell r="J2660">
            <v>2</v>
          </cell>
          <cell r="K2660">
            <v>2659</v>
          </cell>
        </row>
        <row r="2661">
          <cell r="B2661">
            <v>31382</v>
          </cell>
          <cell r="C2661">
            <v>31287</v>
          </cell>
          <cell r="D2661">
            <v>2591.92</v>
          </cell>
          <cell r="E2661">
            <v>2590.8000000000002</v>
          </cell>
          <cell r="F2661">
            <v>2590.0300000000002</v>
          </cell>
          <cell r="G2661">
            <v>2589.33</v>
          </cell>
          <cell r="H2661">
            <v>0</v>
          </cell>
          <cell r="I2661">
            <v>0.23</v>
          </cell>
          <cell r="J2661">
            <v>1</v>
          </cell>
          <cell r="K2661">
            <v>2660</v>
          </cell>
        </row>
        <row r="2662">
          <cell r="B2662">
            <v>31336</v>
          </cell>
          <cell r="C2662">
            <v>31287</v>
          </cell>
          <cell r="D2662">
            <v>2591.5</v>
          </cell>
          <cell r="E2662">
            <v>2590.8000000000002</v>
          </cell>
          <cell r="F2662">
            <v>2589.83</v>
          </cell>
          <cell r="G2662">
            <v>2589.33</v>
          </cell>
          <cell r="H2662">
            <v>0</v>
          </cell>
          <cell r="I2662">
            <v>0.25</v>
          </cell>
          <cell r="J2662">
            <v>1</v>
          </cell>
          <cell r="K2662">
            <v>2661</v>
          </cell>
        </row>
        <row r="2663">
          <cell r="B2663">
            <v>31287</v>
          </cell>
          <cell r="C2663">
            <v>31270</v>
          </cell>
          <cell r="D2663">
            <v>2590.8000000000002</v>
          </cell>
          <cell r="E2663">
            <v>2590.8000000000002</v>
          </cell>
          <cell r="F2663">
            <v>2589.37</v>
          </cell>
          <cell r="G2663">
            <v>2589.17</v>
          </cell>
          <cell r="H2663">
            <v>0</v>
          </cell>
          <cell r="I2663">
            <v>0.25</v>
          </cell>
          <cell r="J2663">
            <v>0.97</v>
          </cell>
          <cell r="K2663">
            <v>2662</v>
          </cell>
        </row>
        <row r="2664">
          <cell r="B2664">
            <v>31270</v>
          </cell>
          <cell r="C2664">
            <v>31183</v>
          </cell>
          <cell r="D2664">
            <v>2590.8000000000002</v>
          </cell>
          <cell r="E2664">
            <v>2589.1999999999998</v>
          </cell>
          <cell r="F2664">
            <v>2589.4</v>
          </cell>
          <cell r="G2664">
            <v>0</v>
          </cell>
          <cell r="H2664">
            <v>0</v>
          </cell>
          <cell r="I2664">
            <v>0.2</v>
          </cell>
          <cell r="J2664">
            <v>2.2000000000000002</v>
          </cell>
          <cell r="K2664">
            <v>2663</v>
          </cell>
        </row>
        <row r="2665">
          <cell r="B2665">
            <v>31270</v>
          </cell>
          <cell r="C2665">
            <v>31134</v>
          </cell>
          <cell r="D2665">
            <v>2590.8000000000002</v>
          </cell>
          <cell r="E2665">
            <v>2589.69</v>
          </cell>
          <cell r="F2665">
            <v>2589.15</v>
          </cell>
          <cell r="G2665">
            <v>2588.2800000000002</v>
          </cell>
          <cell r="H2665">
            <v>0</v>
          </cell>
          <cell r="I2665">
            <v>0.3</v>
          </cell>
          <cell r="J2665">
            <v>1.1599999999999999</v>
          </cell>
          <cell r="K2665">
            <v>2664</v>
          </cell>
        </row>
        <row r="2666">
          <cell r="B2666">
            <v>31134</v>
          </cell>
          <cell r="C2666">
            <v>31103</v>
          </cell>
          <cell r="D2666">
            <v>2589.69</v>
          </cell>
          <cell r="E2666">
            <v>2589.16</v>
          </cell>
          <cell r="F2666">
            <v>2588.2600000000002</v>
          </cell>
          <cell r="G2666">
            <v>2587.92</v>
          </cell>
          <cell r="H2666">
            <v>0</v>
          </cell>
          <cell r="I2666">
            <v>0.3</v>
          </cell>
          <cell r="J2666">
            <v>1.8</v>
          </cell>
          <cell r="K2666">
            <v>2665</v>
          </cell>
        </row>
        <row r="2667">
          <cell r="B2667">
            <v>31082</v>
          </cell>
          <cell r="C2667">
            <v>31062</v>
          </cell>
          <cell r="D2667">
            <v>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2666</v>
          </cell>
        </row>
        <row r="2668">
          <cell r="B2668">
            <v>31057</v>
          </cell>
          <cell r="C2668">
            <v>31062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2667</v>
          </cell>
        </row>
        <row r="2669">
          <cell r="B2669">
            <v>31183</v>
          </cell>
          <cell r="C2669">
            <v>31057</v>
          </cell>
          <cell r="D2669">
            <v>2589.1999999999998</v>
          </cell>
          <cell r="E2669">
            <v>0</v>
          </cell>
          <cell r="F2669">
            <v>2587.7600000000002</v>
          </cell>
          <cell r="G2669">
            <v>0</v>
          </cell>
          <cell r="H2669">
            <v>0</v>
          </cell>
          <cell r="I2669">
            <v>0.25</v>
          </cell>
          <cell r="J2669">
            <v>0</v>
          </cell>
          <cell r="K2669">
            <v>2668</v>
          </cell>
        </row>
        <row r="2670">
          <cell r="B2670">
            <v>31297</v>
          </cell>
          <cell r="C2670">
            <v>31183</v>
          </cell>
          <cell r="D2670">
            <v>2589.4</v>
          </cell>
          <cell r="E2670">
            <v>2589.1999999999998</v>
          </cell>
          <cell r="F2670">
            <v>2588.4</v>
          </cell>
          <cell r="G2670">
            <v>2587</v>
          </cell>
          <cell r="H2670">
            <v>0</v>
          </cell>
          <cell r="I2670">
            <v>0.23</v>
          </cell>
          <cell r="J2670">
            <v>2</v>
          </cell>
          <cell r="K2670">
            <v>2669</v>
          </cell>
        </row>
        <row r="2671">
          <cell r="B2671">
            <v>31314</v>
          </cell>
          <cell r="C2671">
            <v>31250</v>
          </cell>
          <cell r="D2671">
            <v>2590.7399999999998</v>
          </cell>
          <cell r="E2671">
            <v>2590.0300000000002</v>
          </cell>
          <cell r="F2671">
            <v>2588.5</v>
          </cell>
          <cell r="G2671">
            <v>2587.6799999999998</v>
          </cell>
          <cell r="H2671">
            <v>0</v>
          </cell>
          <cell r="I2671">
            <v>0</v>
          </cell>
          <cell r="J2671">
            <v>0</v>
          </cell>
          <cell r="K2671">
            <v>2670</v>
          </cell>
        </row>
        <row r="2672">
          <cell r="B2672">
            <v>31506</v>
          </cell>
          <cell r="C2672">
            <v>31314</v>
          </cell>
          <cell r="D2672">
            <v>0</v>
          </cell>
          <cell r="E2672">
            <v>2590.7399999999998</v>
          </cell>
          <cell r="F2672">
            <v>2589.98</v>
          </cell>
          <cell r="G2672">
            <v>0</v>
          </cell>
          <cell r="H2672">
            <v>0</v>
          </cell>
          <cell r="I2672">
            <v>0.3</v>
          </cell>
          <cell r="J2672">
            <v>1</v>
          </cell>
          <cell r="K2672">
            <v>2671</v>
          </cell>
        </row>
        <row r="2673">
          <cell r="B2673">
            <v>31250</v>
          </cell>
          <cell r="C2673">
            <v>31149</v>
          </cell>
          <cell r="D2673">
            <v>2590.0300000000002</v>
          </cell>
          <cell r="E2673">
            <v>2588.7800000000002</v>
          </cell>
          <cell r="F2673">
            <v>2587.6799999999998</v>
          </cell>
          <cell r="G2673">
            <v>2587.25</v>
          </cell>
          <cell r="H2673">
            <v>0</v>
          </cell>
          <cell r="I2673">
            <v>0.95</v>
          </cell>
          <cell r="J2673">
            <v>0.5</v>
          </cell>
          <cell r="K2673">
            <v>2672</v>
          </cell>
        </row>
        <row r="2674">
          <cell r="B2674">
            <v>31258</v>
          </cell>
          <cell r="C2674">
            <v>31250</v>
          </cell>
          <cell r="D2674">
            <v>2589.9299999999998</v>
          </cell>
          <cell r="E2674">
            <v>2590.0300000000002</v>
          </cell>
          <cell r="F2674">
            <v>2588.16</v>
          </cell>
          <cell r="G2674">
            <v>2587.9</v>
          </cell>
          <cell r="H2674">
            <v>0</v>
          </cell>
          <cell r="I2674">
            <v>0.25</v>
          </cell>
          <cell r="J2674">
            <v>2.06</v>
          </cell>
          <cell r="K2674">
            <v>2673</v>
          </cell>
        </row>
        <row r="2675">
          <cell r="B2675">
            <v>31274</v>
          </cell>
          <cell r="C2675">
            <v>31250</v>
          </cell>
          <cell r="D2675">
            <v>2590.13</v>
          </cell>
          <cell r="E2675">
            <v>2590.0300000000002</v>
          </cell>
          <cell r="F2675">
            <v>2588.41</v>
          </cell>
          <cell r="G2675">
            <v>0</v>
          </cell>
          <cell r="H2675">
            <v>0</v>
          </cell>
          <cell r="I2675">
            <v>0.25</v>
          </cell>
          <cell r="J2675">
            <v>2.27</v>
          </cell>
          <cell r="K2675">
            <v>2674</v>
          </cell>
        </row>
        <row r="2676">
          <cell r="B2676">
            <v>31405</v>
          </cell>
          <cell r="C2676">
            <v>31274</v>
          </cell>
          <cell r="D2676">
            <v>2590.9499999999998</v>
          </cell>
          <cell r="E2676">
            <v>2590.13</v>
          </cell>
          <cell r="F2676">
            <v>2589.64</v>
          </cell>
          <cell r="G2676">
            <v>2588.41</v>
          </cell>
          <cell r="H2676">
            <v>0</v>
          </cell>
          <cell r="I2676">
            <v>0.25</v>
          </cell>
          <cell r="J2676">
            <v>1.36</v>
          </cell>
          <cell r="K2676">
            <v>2675</v>
          </cell>
        </row>
        <row r="2677">
          <cell r="B2677">
            <v>31389</v>
          </cell>
          <cell r="C2677">
            <v>31258</v>
          </cell>
          <cell r="D2677">
            <v>2590.75</v>
          </cell>
          <cell r="E2677">
            <v>2589.9299999999998</v>
          </cell>
          <cell r="F2677">
            <v>2589.35</v>
          </cell>
          <cell r="G2677">
            <v>2588.16</v>
          </cell>
          <cell r="H2677">
            <v>0</v>
          </cell>
          <cell r="I2677">
            <v>0.25</v>
          </cell>
          <cell r="J2677">
            <v>1.28</v>
          </cell>
          <cell r="K2677">
            <v>2676</v>
          </cell>
        </row>
        <row r="2678">
          <cell r="B2678">
            <v>31034</v>
          </cell>
          <cell r="C2678">
            <v>30972</v>
          </cell>
          <cell r="D2678">
            <v>2588.7800000000002</v>
          </cell>
          <cell r="E2678">
            <v>2587.81</v>
          </cell>
          <cell r="F2678">
            <v>2586.7800000000002</v>
          </cell>
          <cell r="G2678">
            <v>0</v>
          </cell>
          <cell r="H2678">
            <v>0</v>
          </cell>
          <cell r="I2678">
            <v>0.3</v>
          </cell>
          <cell r="J2678">
            <v>1.1000000000000001</v>
          </cell>
          <cell r="K2678">
            <v>2677</v>
          </cell>
        </row>
        <row r="2679">
          <cell r="B2679">
            <v>31227</v>
          </cell>
          <cell r="C2679">
            <v>31034</v>
          </cell>
          <cell r="D2679">
            <v>2589.63</v>
          </cell>
          <cell r="E2679">
            <v>2588.7800000000002</v>
          </cell>
          <cell r="F2679">
            <v>2588.12</v>
          </cell>
          <cell r="G2679">
            <v>2587.31</v>
          </cell>
          <cell r="H2679">
            <v>0</v>
          </cell>
          <cell r="I2679">
            <v>0.3</v>
          </cell>
          <cell r="J2679">
            <v>0.81</v>
          </cell>
          <cell r="K2679">
            <v>2678</v>
          </cell>
        </row>
        <row r="2680">
          <cell r="B2680">
            <v>31100</v>
          </cell>
          <cell r="C2680">
            <v>31034</v>
          </cell>
          <cell r="D2680">
            <v>2588.59</v>
          </cell>
          <cell r="E2680">
            <v>2588.7800000000002</v>
          </cell>
          <cell r="F2680">
            <v>2587.2600000000002</v>
          </cell>
          <cell r="G2680">
            <v>2586.7800000000002</v>
          </cell>
          <cell r="H2680">
            <v>0</v>
          </cell>
          <cell r="I2680">
            <v>0.2</v>
          </cell>
          <cell r="J2680">
            <v>0.8</v>
          </cell>
          <cell r="K2680">
            <v>2679</v>
          </cell>
        </row>
        <row r="2681">
          <cell r="B2681">
            <v>31075</v>
          </cell>
          <cell r="C2681">
            <v>31017</v>
          </cell>
          <cell r="D2681">
            <v>2588.65</v>
          </cell>
          <cell r="E2681">
            <v>2588.84</v>
          </cell>
          <cell r="F2681">
            <v>2587.27</v>
          </cell>
          <cell r="G2681">
            <v>2586.7800000000002</v>
          </cell>
          <cell r="H2681">
            <v>0</v>
          </cell>
          <cell r="I2681">
            <v>0.2</v>
          </cell>
          <cell r="J2681">
            <v>0.8</v>
          </cell>
          <cell r="K2681">
            <v>2680</v>
          </cell>
        </row>
        <row r="2682">
          <cell r="B2682">
            <v>31155</v>
          </cell>
          <cell r="C2682">
            <v>30972</v>
          </cell>
          <cell r="D2682">
            <v>2588.77</v>
          </cell>
          <cell r="E2682">
            <v>2587.81</v>
          </cell>
          <cell r="F2682">
            <v>2587.1799999999998</v>
          </cell>
          <cell r="G2682">
            <v>2586.11</v>
          </cell>
          <cell r="H2682">
            <v>0</v>
          </cell>
          <cell r="I2682">
            <v>0.25</v>
          </cell>
          <cell r="J2682">
            <v>1.19</v>
          </cell>
          <cell r="K2682">
            <v>2681</v>
          </cell>
        </row>
        <row r="2683">
          <cell r="B2683">
            <v>31071</v>
          </cell>
          <cell r="C2683">
            <v>30993</v>
          </cell>
          <cell r="D2683">
            <v>2588.13</v>
          </cell>
          <cell r="E2683">
            <v>2587.46</v>
          </cell>
          <cell r="F2683">
            <v>0</v>
          </cell>
          <cell r="G2683">
            <v>2586.52</v>
          </cell>
          <cell r="H2683">
            <v>0</v>
          </cell>
          <cell r="I2683">
            <v>0.23</v>
          </cell>
          <cell r="J2683">
            <v>1.67</v>
          </cell>
          <cell r="K2683">
            <v>2682</v>
          </cell>
        </row>
        <row r="2684">
          <cell r="B2684">
            <v>31077</v>
          </cell>
          <cell r="C2684">
            <v>31076</v>
          </cell>
          <cell r="D2684">
            <v>0</v>
          </cell>
          <cell r="E2684">
            <v>2588.19</v>
          </cell>
          <cell r="F2684">
            <v>2586.5700000000002</v>
          </cell>
          <cell r="G2684">
            <v>2586.46</v>
          </cell>
          <cell r="H2684">
            <v>0</v>
          </cell>
          <cell r="I2684">
            <v>0.2</v>
          </cell>
          <cell r="J2684">
            <v>1.1000000000000001</v>
          </cell>
          <cell r="K2684">
            <v>2683</v>
          </cell>
        </row>
        <row r="2685">
          <cell r="B2685">
            <v>31133</v>
          </cell>
          <cell r="C2685">
            <v>31077</v>
          </cell>
          <cell r="D2685">
            <v>2588.71</v>
          </cell>
          <cell r="E2685">
            <v>2588.1999999999998</v>
          </cell>
          <cell r="F2685">
            <v>2587.1</v>
          </cell>
          <cell r="G2685">
            <v>0</v>
          </cell>
          <cell r="H2685">
            <v>0</v>
          </cell>
          <cell r="I2685">
            <v>0.2</v>
          </cell>
          <cell r="J2685">
            <v>1.1000000000000001</v>
          </cell>
          <cell r="K2685">
            <v>2684</v>
          </cell>
        </row>
        <row r="2686">
          <cell r="B2686">
            <v>30991</v>
          </cell>
          <cell r="C2686">
            <v>30971</v>
          </cell>
          <cell r="D2686">
            <v>0</v>
          </cell>
          <cell r="E2686">
            <v>0</v>
          </cell>
          <cell r="F2686">
            <v>0</v>
          </cell>
          <cell r="G2686">
            <v>0</v>
          </cell>
          <cell r="H2686">
            <v>0</v>
          </cell>
          <cell r="I2686">
            <v>0.23</v>
          </cell>
          <cell r="J2686">
            <v>1.5</v>
          </cell>
          <cell r="K2686">
            <v>2685</v>
          </cell>
        </row>
        <row r="2687">
          <cell r="B2687">
            <v>31185</v>
          </cell>
          <cell r="C2687">
            <v>30991</v>
          </cell>
          <cell r="D2687">
            <v>2588.85</v>
          </cell>
          <cell r="E2687">
            <v>0</v>
          </cell>
          <cell r="F2687">
            <v>2582.35</v>
          </cell>
          <cell r="G2687">
            <v>0</v>
          </cell>
          <cell r="H2687">
            <v>0</v>
          </cell>
          <cell r="I2687">
            <v>0.23</v>
          </cell>
          <cell r="J2687">
            <v>1.5</v>
          </cell>
          <cell r="K2687">
            <v>2686</v>
          </cell>
        </row>
        <row r="2688">
          <cell r="B2688">
            <v>31076</v>
          </cell>
          <cell r="C2688">
            <v>30971</v>
          </cell>
          <cell r="D2688">
            <v>2588.19</v>
          </cell>
          <cell r="E2688">
            <v>2587.7399999999998</v>
          </cell>
          <cell r="F2688">
            <v>2586.9699999999998</v>
          </cell>
          <cell r="G2688">
            <v>0</v>
          </cell>
          <cell r="H2688">
            <v>0</v>
          </cell>
          <cell r="I2688">
            <v>1</v>
          </cell>
          <cell r="J2688">
            <v>0.8</v>
          </cell>
          <cell r="K2688">
            <v>2687</v>
          </cell>
        </row>
        <row r="2689">
          <cell r="B2689">
            <v>31153</v>
          </cell>
          <cell r="C2689">
            <v>31076</v>
          </cell>
          <cell r="D2689">
            <v>2588.4</v>
          </cell>
          <cell r="E2689">
            <v>2588.19</v>
          </cell>
          <cell r="F2689">
            <v>2587.1799999999998</v>
          </cell>
          <cell r="G2689">
            <v>0</v>
          </cell>
          <cell r="H2689">
            <v>0</v>
          </cell>
          <cell r="I2689">
            <v>0.25</v>
          </cell>
          <cell r="J2689">
            <v>0.59</v>
          </cell>
          <cell r="K2689">
            <v>2688</v>
          </cell>
        </row>
        <row r="2690">
          <cell r="B2690">
            <v>31149</v>
          </cell>
          <cell r="C2690">
            <v>31076</v>
          </cell>
          <cell r="D2690">
            <v>2588.85</v>
          </cell>
          <cell r="E2690">
            <v>2588.19</v>
          </cell>
          <cell r="F2690">
            <v>2587.33</v>
          </cell>
          <cell r="G2690">
            <v>0</v>
          </cell>
          <cell r="H2690">
            <v>0</v>
          </cell>
          <cell r="I2690">
            <v>0.95</v>
          </cell>
          <cell r="J2690">
            <v>5</v>
          </cell>
          <cell r="K2690">
            <v>2689</v>
          </cell>
        </row>
        <row r="2691">
          <cell r="B2691">
            <v>31252</v>
          </cell>
          <cell r="C2691">
            <v>31149</v>
          </cell>
          <cell r="D2691">
            <v>2589.33</v>
          </cell>
          <cell r="E2691">
            <v>2588.7800000000002</v>
          </cell>
          <cell r="F2691">
            <v>2588.61</v>
          </cell>
          <cell r="G2691">
            <v>0</v>
          </cell>
          <cell r="H2691">
            <v>0</v>
          </cell>
          <cell r="I2691">
            <v>0.23</v>
          </cell>
          <cell r="J2691">
            <v>2.2000000000000002</v>
          </cell>
          <cell r="K2691">
            <v>2690</v>
          </cell>
        </row>
        <row r="2692">
          <cell r="B2692">
            <v>31347</v>
          </cell>
          <cell r="C2692">
            <v>31252</v>
          </cell>
          <cell r="D2692">
            <v>2589.33</v>
          </cell>
          <cell r="E2692">
            <v>2589.8000000000002</v>
          </cell>
          <cell r="F2692">
            <v>2588.4</v>
          </cell>
          <cell r="G2692">
            <v>2588.0500000000002</v>
          </cell>
          <cell r="H2692">
            <v>0</v>
          </cell>
          <cell r="I2692">
            <v>0.3</v>
          </cell>
          <cell r="J2692">
            <v>0.6</v>
          </cell>
          <cell r="K2692">
            <v>2691</v>
          </cell>
        </row>
        <row r="2693">
          <cell r="B2693">
            <v>31218</v>
          </cell>
          <cell r="C2693">
            <v>31252</v>
          </cell>
          <cell r="D2693">
            <v>2589.4</v>
          </cell>
          <cell r="E2693">
            <v>2589.33</v>
          </cell>
          <cell r="F2693">
            <v>2588.61</v>
          </cell>
          <cell r="G2693">
            <v>2588.4</v>
          </cell>
          <cell r="H2693">
            <v>0</v>
          </cell>
          <cell r="I2693">
            <v>0.23</v>
          </cell>
          <cell r="J2693">
            <v>0.6</v>
          </cell>
          <cell r="K2693">
            <v>2692</v>
          </cell>
        </row>
        <row r="2694">
          <cell r="B2694">
            <v>31261</v>
          </cell>
          <cell r="C2694">
            <v>31153</v>
          </cell>
          <cell r="D2694">
            <v>2588.89</v>
          </cell>
          <cell r="E2694">
            <v>2588.4</v>
          </cell>
          <cell r="F2694">
            <v>2587.67</v>
          </cell>
          <cell r="G2694">
            <v>2587.1799999999998</v>
          </cell>
          <cell r="H2694">
            <v>0</v>
          </cell>
          <cell r="I2694">
            <v>0.23</v>
          </cell>
          <cell r="J2694">
            <v>0.8</v>
          </cell>
          <cell r="K2694">
            <v>2693</v>
          </cell>
        </row>
        <row r="2695">
          <cell r="B2695">
            <v>31329</v>
          </cell>
          <cell r="C2695">
            <v>31221</v>
          </cell>
          <cell r="D2695">
            <v>0</v>
          </cell>
          <cell r="E2695">
            <v>2588.85</v>
          </cell>
          <cell r="F2695">
            <v>2587.88</v>
          </cell>
          <cell r="G2695">
            <v>2586.88</v>
          </cell>
          <cell r="H2695">
            <v>0</v>
          </cell>
          <cell r="I2695">
            <v>0.65</v>
          </cell>
          <cell r="J2695">
            <v>1</v>
          </cell>
          <cell r="K2695">
            <v>2694</v>
          </cell>
        </row>
        <row r="2696">
          <cell r="B2696">
            <v>31347</v>
          </cell>
          <cell r="C2696">
            <v>31329</v>
          </cell>
          <cell r="D2696">
            <v>2589.8000000000002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  <cell r="I2696">
            <v>0</v>
          </cell>
          <cell r="J2696">
            <v>0</v>
          </cell>
          <cell r="K2696">
            <v>2695</v>
          </cell>
        </row>
        <row r="2697">
          <cell r="B2697">
            <v>31433</v>
          </cell>
          <cell r="C2697">
            <v>31347</v>
          </cell>
          <cell r="D2697">
            <v>2591.14</v>
          </cell>
          <cell r="E2697">
            <v>2589.8000000000002</v>
          </cell>
          <cell r="F2697">
            <v>2588.89</v>
          </cell>
          <cell r="G2697">
            <v>0</v>
          </cell>
          <cell r="H2697">
            <v>0</v>
          </cell>
          <cell r="I2697">
            <v>0.65</v>
          </cell>
          <cell r="J2697">
            <v>1</v>
          </cell>
          <cell r="K2697">
            <v>2696</v>
          </cell>
        </row>
        <row r="2698">
          <cell r="B2698">
            <v>31608</v>
          </cell>
          <cell r="C2698">
            <v>31433</v>
          </cell>
          <cell r="D2698">
            <v>2591.06</v>
          </cell>
          <cell r="E2698">
            <v>2591.14</v>
          </cell>
          <cell r="F2698">
            <v>2590.13</v>
          </cell>
          <cell r="G2698">
            <v>2588.89</v>
          </cell>
          <cell r="H2698">
            <v>0</v>
          </cell>
          <cell r="I2698">
            <v>0.3</v>
          </cell>
          <cell r="J2698">
            <v>1</v>
          </cell>
          <cell r="K2698">
            <v>2697</v>
          </cell>
        </row>
        <row r="2699">
          <cell r="B2699">
            <v>31727</v>
          </cell>
          <cell r="C2699">
            <v>31584</v>
          </cell>
          <cell r="D2699">
            <v>2592.8000000000002</v>
          </cell>
          <cell r="E2699">
            <v>2593.12</v>
          </cell>
          <cell r="F2699">
            <v>2592.06</v>
          </cell>
          <cell r="G2699">
            <v>2590.8200000000002</v>
          </cell>
          <cell r="H2699">
            <v>0</v>
          </cell>
          <cell r="I2699">
            <v>0.3</v>
          </cell>
          <cell r="J2699">
            <v>1</v>
          </cell>
          <cell r="K2699">
            <v>2698</v>
          </cell>
        </row>
        <row r="2700">
          <cell r="B2700">
            <v>31506</v>
          </cell>
          <cell r="C2700">
            <v>31433</v>
          </cell>
          <cell r="D2700">
            <v>0</v>
          </cell>
          <cell r="E2700">
            <v>2591.14</v>
          </cell>
          <cell r="F2700">
            <v>2589.69</v>
          </cell>
          <cell r="G2700">
            <v>2588.89</v>
          </cell>
          <cell r="H2700">
            <v>0</v>
          </cell>
          <cell r="I2700">
            <v>0.6</v>
          </cell>
          <cell r="J2700">
            <v>1.2</v>
          </cell>
          <cell r="K2700">
            <v>2699</v>
          </cell>
        </row>
        <row r="2701">
          <cell r="B2701">
            <v>31584</v>
          </cell>
          <cell r="C2701">
            <v>31506</v>
          </cell>
          <cell r="D2701">
            <v>2593.12</v>
          </cell>
          <cell r="E2701">
            <v>0</v>
          </cell>
          <cell r="F2701">
            <v>2590.8200000000002</v>
          </cell>
          <cell r="G2701">
            <v>2589.69</v>
          </cell>
          <cell r="H2701">
            <v>0</v>
          </cell>
          <cell r="I2701">
            <v>0.55000000000000004</v>
          </cell>
          <cell r="J2701">
            <v>1.2</v>
          </cell>
          <cell r="K2701">
            <v>2700</v>
          </cell>
        </row>
        <row r="2702">
          <cell r="B2702">
            <v>31478</v>
          </cell>
          <cell r="C2702">
            <v>31462</v>
          </cell>
          <cell r="D2702">
            <v>0</v>
          </cell>
          <cell r="E2702">
            <v>0</v>
          </cell>
          <cell r="F2702">
            <v>2588.58</v>
          </cell>
          <cell r="G2702">
            <v>2588.4299999999998</v>
          </cell>
          <cell r="H2702">
            <v>0</v>
          </cell>
          <cell r="I2702">
            <v>0.8</v>
          </cell>
          <cell r="J2702">
            <v>1.1000000000000001</v>
          </cell>
          <cell r="K2702">
            <v>2701</v>
          </cell>
        </row>
        <row r="2703">
          <cell r="B2703">
            <v>31840</v>
          </cell>
          <cell r="C2703">
            <v>31727</v>
          </cell>
          <cell r="D2703">
            <v>2592.88</v>
          </cell>
          <cell r="E2703">
            <v>2592.8000000000002</v>
          </cell>
          <cell r="F2703">
            <v>2592.14</v>
          </cell>
          <cell r="G2703">
            <v>2591.64</v>
          </cell>
          <cell r="H2703">
            <v>0</v>
          </cell>
          <cell r="I2703">
            <v>0.3</v>
          </cell>
          <cell r="J2703">
            <v>0.5</v>
          </cell>
          <cell r="K2703">
            <v>2702</v>
          </cell>
        </row>
        <row r="2704">
          <cell r="B2704">
            <v>31727</v>
          </cell>
          <cell r="C2704">
            <v>31608</v>
          </cell>
          <cell r="D2704">
            <v>2592.8000000000002</v>
          </cell>
          <cell r="E2704">
            <v>2591.06</v>
          </cell>
          <cell r="F2704">
            <v>2591.64</v>
          </cell>
          <cell r="G2704">
            <v>2590.04</v>
          </cell>
          <cell r="H2704">
            <v>0</v>
          </cell>
          <cell r="I2704">
            <v>0.8</v>
          </cell>
          <cell r="J2704">
            <v>1</v>
          </cell>
          <cell r="K2704">
            <v>2703</v>
          </cell>
        </row>
        <row r="2705">
          <cell r="B2705">
            <v>31840</v>
          </cell>
          <cell r="C2705">
            <v>31768</v>
          </cell>
          <cell r="D2705">
            <v>2592.88</v>
          </cell>
          <cell r="E2705">
            <v>2591.69</v>
          </cell>
          <cell r="F2705">
            <v>2591.2800000000002</v>
          </cell>
          <cell r="G2705">
            <v>2590.14</v>
          </cell>
          <cell r="H2705">
            <v>0</v>
          </cell>
          <cell r="I2705">
            <v>0.68</v>
          </cell>
          <cell r="J2705">
            <v>1.4</v>
          </cell>
          <cell r="K2705">
            <v>2704</v>
          </cell>
        </row>
        <row r="2706">
          <cell r="B2706">
            <v>31768</v>
          </cell>
          <cell r="C2706">
            <v>31713</v>
          </cell>
          <cell r="D2706">
            <v>2591.69</v>
          </cell>
          <cell r="E2706">
            <v>2590.6</v>
          </cell>
          <cell r="F2706">
            <v>2590.14</v>
          </cell>
          <cell r="G2706">
            <v>2588.96</v>
          </cell>
          <cell r="H2706">
            <v>0</v>
          </cell>
          <cell r="I2706">
            <v>0.68</v>
          </cell>
          <cell r="J2706">
            <v>1.4</v>
          </cell>
          <cell r="K2706">
            <v>2705</v>
          </cell>
        </row>
        <row r="2707">
          <cell r="B2707">
            <v>31608</v>
          </cell>
          <cell r="C2707">
            <v>31713</v>
          </cell>
          <cell r="D2707">
            <v>2591.06</v>
          </cell>
          <cell r="E2707">
            <v>2590.6</v>
          </cell>
          <cell r="F2707">
            <v>2590.13</v>
          </cell>
          <cell r="G2707">
            <v>2589.13</v>
          </cell>
          <cell r="H2707">
            <v>0</v>
          </cell>
          <cell r="I2707">
            <v>0.3</v>
          </cell>
          <cell r="J2707">
            <v>1</v>
          </cell>
          <cell r="K2707">
            <v>2706</v>
          </cell>
        </row>
        <row r="2708">
          <cell r="B2708">
            <v>31608</v>
          </cell>
          <cell r="C2708">
            <v>31478</v>
          </cell>
          <cell r="D2708">
            <v>2591.06</v>
          </cell>
          <cell r="E2708">
            <v>0</v>
          </cell>
          <cell r="F2708">
            <v>2590.04</v>
          </cell>
          <cell r="G2708">
            <v>2588.58</v>
          </cell>
          <cell r="H2708">
            <v>0</v>
          </cell>
          <cell r="I2708">
            <v>0.8</v>
          </cell>
          <cell r="J2708">
            <v>1.1000000000000001</v>
          </cell>
          <cell r="K2708">
            <v>2707</v>
          </cell>
        </row>
        <row r="2709">
          <cell r="B2709">
            <v>31713</v>
          </cell>
          <cell r="C2709">
            <v>31641</v>
          </cell>
          <cell r="D2709">
            <v>2590.6</v>
          </cell>
          <cell r="E2709">
            <v>2589.58</v>
          </cell>
          <cell r="F2709">
            <v>2588.96</v>
          </cell>
          <cell r="G2709">
            <v>2588.39</v>
          </cell>
          <cell r="H2709">
            <v>0</v>
          </cell>
          <cell r="I2709">
            <v>0.9</v>
          </cell>
          <cell r="J2709">
            <v>0.6</v>
          </cell>
          <cell r="K2709">
            <v>2708</v>
          </cell>
        </row>
        <row r="2710">
          <cell r="B2710">
            <v>31855</v>
          </cell>
          <cell r="C2710">
            <v>31848</v>
          </cell>
          <cell r="D2710">
            <v>2590.2600000000002</v>
          </cell>
          <cell r="E2710">
            <v>0</v>
          </cell>
          <cell r="F2710">
            <v>2589.06</v>
          </cell>
          <cell r="G2710">
            <v>2589.04</v>
          </cell>
          <cell r="H2710">
            <v>0</v>
          </cell>
          <cell r="I2710">
            <v>0.7</v>
          </cell>
          <cell r="J2710">
            <v>0.76</v>
          </cell>
          <cell r="K2710">
            <v>2709</v>
          </cell>
        </row>
        <row r="2711">
          <cell r="B2711">
            <v>31865</v>
          </cell>
          <cell r="C2711">
            <v>31855</v>
          </cell>
          <cell r="D2711">
            <v>2590.15</v>
          </cell>
          <cell r="E2711">
            <v>2590.2600000000002</v>
          </cell>
          <cell r="F2711">
            <v>2589.0700000000002</v>
          </cell>
          <cell r="G2711">
            <v>2589.02</v>
          </cell>
          <cell r="H2711">
            <v>0</v>
          </cell>
          <cell r="I2711">
            <v>0.23</v>
          </cell>
          <cell r="J2711">
            <v>0.5</v>
          </cell>
          <cell r="K2711">
            <v>2710</v>
          </cell>
        </row>
        <row r="2712">
          <cell r="B2712">
            <v>31741</v>
          </cell>
          <cell r="C2712">
            <v>31865</v>
          </cell>
          <cell r="D2712">
            <v>0</v>
          </cell>
          <cell r="E2712">
            <v>2590.15</v>
          </cell>
          <cell r="F2712">
            <v>2589.6</v>
          </cell>
          <cell r="G2712">
            <v>2589.0700000000002</v>
          </cell>
          <cell r="H2712">
            <v>0</v>
          </cell>
          <cell r="I2712">
            <v>0.23</v>
          </cell>
          <cell r="J2712">
            <v>0.5</v>
          </cell>
          <cell r="K2712">
            <v>2711</v>
          </cell>
        </row>
        <row r="2713">
          <cell r="B2713">
            <v>31737</v>
          </cell>
          <cell r="C2713">
            <v>31848</v>
          </cell>
          <cell r="D2713">
            <v>0</v>
          </cell>
          <cell r="E2713">
            <v>0</v>
          </cell>
          <cell r="F2713">
            <v>2589.6</v>
          </cell>
          <cell r="G2713">
            <v>0</v>
          </cell>
          <cell r="H2713">
            <v>0</v>
          </cell>
          <cell r="I2713">
            <v>0.23</v>
          </cell>
          <cell r="J2713">
            <v>0.5</v>
          </cell>
          <cell r="K2713">
            <v>2712</v>
          </cell>
        </row>
        <row r="2714">
          <cell r="B2714">
            <v>31848</v>
          </cell>
          <cell r="C2714">
            <v>31834</v>
          </cell>
          <cell r="D2714">
            <v>0</v>
          </cell>
          <cell r="E2714">
            <v>0</v>
          </cell>
          <cell r="F2714">
            <v>2589.04</v>
          </cell>
          <cell r="G2714">
            <v>2588.96</v>
          </cell>
          <cell r="H2714">
            <v>0</v>
          </cell>
          <cell r="I2714">
            <v>0.7</v>
          </cell>
          <cell r="J2714">
            <v>0.5</v>
          </cell>
          <cell r="K2714">
            <v>2713</v>
          </cell>
        </row>
        <row r="2715">
          <cell r="B2715">
            <v>31394</v>
          </cell>
          <cell r="C2715">
            <v>31271</v>
          </cell>
          <cell r="D2715">
            <v>2595.9</v>
          </cell>
          <cell r="E2715">
            <v>2593.48</v>
          </cell>
          <cell r="F2715">
            <v>2594.1</v>
          </cell>
          <cell r="G2715">
            <v>2591.7600000000002</v>
          </cell>
          <cell r="H2715">
            <v>0</v>
          </cell>
          <cell r="I2715">
            <v>0.65</v>
          </cell>
          <cell r="J2715">
            <v>2</v>
          </cell>
          <cell r="K2715">
            <v>2714</v>
          </cell>
        </row>
        <row r="2716">
          <cell r="B2716">
            <v>31271</v>
          </cell>
          <cell r="C2716">
            <v>31144</v>
          </cell>
          <cell r="D2716">
            <v>2593.48</v>
          </cell>
          <cell r="E2716">
            <v>2591.94</v>
          </cell>
          <cell r="F2716">
            <v>2591.7600000000002</v>
          </cell>
          <cell r="G2716">
            <v>2590.8000000000002</v>
          </cell>
          <cell r="H2716">
            <v>0</v>
          </cell>
          <cell r="I2716">
            <v>0.8</v>
          </cell>
          <cell r="J2716">
            <v>1</v>
          </cell>
          <cell r="K2716">
            <v>2715</v>
          </cell>
        </row>
        <row r="2717">
          <cell r="B2717">
            <v>30987</v>
          </cell>
          <cell r="C2717">
            <v>31051</v>
          </cell>
          <cell r="D2717">
            <v>2600.25</v>
          </cell>
          <cell r="E2717">
            <v>2599.0500000000002</v>
          </cell>
          <cell r="F2717">
            <v>2597.8000000000002</v>
          </cell>
          <cell r="G2717">
            <v>2597.4</v>
          </cell>
          <cell r="H2717">
            <v>0</v>
          </cell>
          <cell r="I2717">
            <v>0.9</v>
          </cell>
          <cell r="J2717">
            <v>1</v>
          </cell>
          <cell r="K2717">
            <v>2716</v>
          </cell>
        </row>
        <row r="2718">
          <cell r="B2718">
            <v>31051</v>
          </cell>
          <cell r="C2718">
            <v>31038</v>
          </cell>
          <cell r="D2718">
            <v>2599.0500000000002</v>
          </cell>
          <cell r="E2718">
            <v>2598.87</v>
          </cell>
          <cell r="F2718">
            <v>2597.4</v>
          </cell>
          <cell r="G2718">
            <v>2597.25</v>
          </cell>
          <cell r="H2718">
            <v>0</v>
          </cell>
          <cell r="I2718">
            <v>0.9</v>
          </cell>
          <cell r="J2718">
            <v>1</v>
          </cell>
          <cell r="K2718">
            <v>2717</v>
          </cell>
        </row>
        <row r="2719">
          <cell r="B2719">
            <v>31406</v>
          </cell>
          <cell r="C2719">
            <v>31387</v>
          </cell>
          <cell r="D2719">
            <v>2606.5500000000002</v>
          </cell>
          <cell r="E2719">
            <v>2606.02</v>
          </cell>
          <cell r="F2719">
            <v>2606.1999999999998</v>
          </cell>
          <cell r="G2719">
            <v>2605</v>
          </cell>
          <cell r="H2719">
            <v>0</v>
          </cell>
          <cell r="I2719">
            <v>1</v>
          </cell>
          <cell r="J2719">
            <v>6</v>
          </cell>
          <cell r="K2719">
            <v>2718</v>
          </cell>
        </row>
        <row r="2720">
          <cell r="B2720">
            <v>31387</v>
          </cell>
          <cell r="C2720">
            <v>31315</v>
          </cell>
          <cell r="D2720">
            <v>2606.02</v>
          </cell>
          <cell r="E2720">
            <v>2601</v>
          </cell>
          <cell r="F2720">
            <v>2605</v>
          </cell>
          <cell r="G2720">
            <v>2600.14</v>
          </cell>
          <cell r="H2720">
            <v>0</v>
          </cell>
          <cell r="I2720">
            <v>1</v>
          </cell>
          <cell r="J2720">
            <v>6</v>
          </cell>
          <cell r="K2720">
            <v>2719</v>
          </cell>
        </row>
        <row r="2721">
          <cell r="B2721">
            <v>31315</v>
          </cell>
          <cell r="C2721">
            <v>31265</v>
          </cell>
          <cell r="D2721">
            <v>2601</v>
          </cell>
          <cell r="E2721">
            <v>2600.71</v>
          </cell>
          <cell r="F2721">
            <v>2600.14</v>
          </cell>
          <cell r="G2721">
            <v>2599.36</v>
          </cell>
          <cell r="H2721">
            <v>0</v>
          </cell>
          <cell r="I2721">
            <v>1</v>
          </cell>
          <cell r="J2721">
            <v>2.48</v>
          </cell>
          <cell r="K2721">
            <v>2720</v>
          </cell>
        </row>
        <row r="2722">
          <cell r="B2722">
            <v>31265</v>
          </cell>
          <cell r="C2722">
            <v>31160</v>
          </cell>
          <cell r="D2722">
            <v>2600.71</v>
          </cell>
          <cell r="E2722">
            <v>2600.0500000000002</v>
          </cell>
          <cell r="F2722">
            <v>2599.36</v>
          </cell>
          <cell r="G2722">
            <v>2598.46</v>
          </cell>
          <cell r="H2722">
            <v>0</v>
          </cell>
          <cell r="I2722">
            <v>1</v>
          </cell>
          <cell r="J2722">
            <v>1.5</v>
          </cell>
          <cell r="K2722">
            <v>2721</v>
          </cell>
        </row>
        <row r="2723">
          <cell r="B2723">
            <v>31160</v>
          </cell>
          <cell r="C2723">
            <v>31080</v>
          </cell>
          <cell r="D2723">
            <v>2600.0500000000002</v>
          </cell>
          <cell r="E2723">
            <v>2598.96</v>
          </cell>
          <cell r="F2723">
            <v>2598.46</v>
          </cell>
          <cell r="G2723">
            <v>2597.92</v>
          </cell>
          <cell r="H2723">
            <v>0</v>
          </cell>
          <cell r="I2723">
            <v>1</v>
          </cell>
          <cell r="J2723">
            <v>1.51</v>
          </cell>
          <cell r="K2723">
            <v>2722</v>
          </cell>
        </row>
        <row r="2724">
          <cell r="B2724">
            <v>31080</v>
          </cell>
          <cell r="C2724">
            <v>31038</v>
          </cell>
          <cell r="D2724">
            <v>2598.96</v>
          </cell>
          <cell r="E2724">
            <v>2598.87</v>
          </cell>
          <cell r="F2724">
            <v>2597.92</v>
          </cell>
          <cell r="G2724">
            <v>2597.34</v>
          </cell>
          <cell r="H2724">
            <v>0</v>
          </cell>
          <cell r="I2724">
            <v>1</v>
          </cell>
          <cell r="J2724">
            <v>1.81</v>
          </cell>
          <cell r="K2724">
            <v>2723</v>
          </cell>
        </row>
        <row r="2725">
          <cell r="B2725">
            <v>31583</v>
          </cell>
          <cell r="C2725">
            <v>31488</v>
          </cell>
          <cell r="D2725">
            <v>2612.4</v>
          </cell>
          <cell r="E2725">
            <v>2610.9699999999998</v>
          </cell>
          <cell r="F2725">
            <v>2610.62</v>
          </cell>
          <cell r="G2725">
            <v>2609.52</v>
          </cell>
          <cell r="H2725">
            <v>0</v>
          </cell>
          <cell r="I2725">
            <v>0.8</v>
          </cell>
          <cell r="J2725">
            <v>1.67</v>
          </cell>
          <cell r="K2725">
            <v>2724</v>
          </cell>
        </row>
        <row r="2726">
          <cell r="B2726">
            <v>31488</v>
          </cell>
          <cell r="C2726">
            <v>31473</v>
          </cell>
          <cell r="D2726">
            <v>2610.9699999999998</v>
          </cell>
          <cell r="E2726">
            <v>2610.59</v>
          </cell>
          <cell r="F2726">
            <v>2609.52</v>
          </cell>
          <cell r="G2726">
            <v>2609.2199999999998</v>
          </cell>
          <cell r="H2726">
            <v>0</v>
          </cell>
          <cell r="I2726">
            <v>0.8</v>
          </cell>
          <cell r="J2726">
            <v>5</v>
          </cell>
          <cell r="K2726">
            <v>2725</v>
          </cell>
        </row>
        <row r="2727">
          <cell r="B2727">
            <v>31473</v>
          </cell>
          <cell r="C2727">
            <v>31445</v>
          </cell>
          <cell r="D2727">
            <v>2610.59</v>
          </cell>
          <cell r="E2727">
            <v>2609.64</v>
          </cell>
          <cell r="F2727">
            <v>2609.42</v>
          </cell>
          <cell r="G2727">
            <v>2608.6999999999998</v>
          </cell>
          <cell r="H2727">
            <v>0</v>
          </cell>
          <cell r="I2727">
            <v>1.2</v>
          </cell>
          <cell r="J2727">
            <v>4.83</v>
          </cell>
          <cell r="K2727">
            <v>2726</v>
          </cell>
        </row>
        <row r="2728">
          <cell r="B2728">
            <v>31445</v>
          </cell>
          <cell r="C2728">
            <v>31428</v>
          </cell>
          <cell r="D2728">
            <v>2609.64</v>
          </cell>
          <cell r="E2728">
            <v>2608.7199999999998</v>
          </cell>
          <cell r="F2728">
            <v>2608.5</v>
          </cell>
          <cell r="G2728">
            <v>2606.98</v>
          </cell>
          <cell r="H2728">
            <v>0</v>
          </cell>
          <cell r="I2728">
            <v>1</v>
          </cell>
          <cell r="J2728">
            <v>10.45</v>
          </cell>
          <cell r="K2728">
            <v>2727</v>
          </cell>
        </row>
        <row r="2729">
          <cell r="B2729">
            <v>31428</v>
          </cell>
          <cell r="C2729">
            <v>31406</v>
          </cell>
          <cell r="D2729">
            <v>2608.7199999999998</v>
          </cell>
          <cell r="E2729">
            <v>2606.5500000000002</v>
          </cell>
          <cell r="F2729">
            <v>2606.98</v>
          </cell>
          <cell r="G2729">
            <v>2606.2600000000002</v>
          </cell>
          <cell r="H2729">
            <v>0</v>
          </cell>
          <cell r="I2729">
            <v>1</v>
          </cell>
          <cell r="J2729">
            <v>6</v>
          </cell>
          <cell r="K2729">
            <v>2728</v>
          </cell>
        </row>
        <row r="2730">
          <cell r="B2730">
            <v>31834</v>
          </cell>
          <cell r="C2730">
            <v>31641</v>
          </cell>
          <cell r="D2730">
            <v>2590</v>
          </cell>
          <cell r="E2730">
            <v>2589.58</v>
          </cell>
          <cell r="F2730">
            <v>2588.96</v>
          </cell>
          <cell r="G2730">
            <v>2588.37</v>
          </cell>
          <cell r="H2730">
            <v>0</v>
          </cell>
          <cell r="I2730">
            <v>0.7</v>
          </cell>
          <cell r="J2730">
            <v>0.4</v>
          </cell>
          <cell r="K2730">
            <v>2729</v>
          </cell>
        </row>
        <row r="2731">
          <cell r="B2731">
            <v>31641</v>
          </cell>
          <cell r="C2731">
            <v>31462</v>
          </cell>
          <cell r="D2731">
            <v>2589.58</v>
          </cell>
          <cell r="E2731">
            <v>2589.25</v>
          </cell>
          <cell r="F2731">
            <v>2588.37</v>
          </cell>
          <cell r="G2731">
            <v>2587.6799999999998</v>
          </cell>
          <cell r="H2731">
            <v>0</v>
          </cell>
          <cell r="I2731">
            <v>0.95</v>
          </cell>
          <cell r="J2731">
            <v>0.6</v>
          </cell>
          <cell r="K2731">
            <v>2730</v>
          </cell>
        </row>
        <row r="2732">
          <cell r="B2732">
            <v>31462</v>
          </cell>
          <cell r="C2732">
            <v>31221</v>
          </cell>
          <cell r="D2732">
            <v>2589.25</v>
          </cell>
          <cell r="E2732">
            <v>2588.85</v>
          </cell>
          <cell r="F2732">
            <v>2587.6999999999998</v>
          </cell>
          <cell r="G2732">
            <v>2586.88</v>
          </cell>
          <cell r="H2732">
            <v>0</v>
          </cell>
          <cell r="I2732">
            <v>1.2</v>
          </cell>
          <cell r="J2732">
            <v>0.6</v>
          </cell>
          <cell r="K2732">
            <v>2731</v>
          </cell>
        </row>
        <row r="2733">
          <cell r="B2733">
            <v>31041</v>
          </cell>
          <cell r="C2733">
            <v>31016</v>
          </cell>
          <cell r="D2733">
            <v>2590.02</v>
          </cell>
          <cell r="E2733">
            <v>2589.62</v>
          </cell>
          <cell r="F2733">
            <v>2589.21</v>
          </cell>
          <cell r="G2733">
            <v>2588.9</v>
          </cell>
          <cell r="H2733">
            <v>0</v>
          </cell>
          <cell r="I2733">
            <v>0.8</v>
          </cell>
          <cell r="J2733">
            <v>2.13</v>
          </cell>
          <cell r="K2733">
            <v>2732</v>
          </cell>
        </row>
        <row r="2734">
          <cell r="B2734">
            <v>31144</v>
          </cell>
          <cell r="C2734">
            <v>31041</v>
          </cell>
          <cell r="D2734">
            <v>2591.94</v>
          </cell>
          <cell r="E2734">
            <v>2590.02</v>
          </cell>
          <cell r="F2734">
            <v>2590.7800000000002</v>
          </cell>
          <cell r="G2734">
            <v>2589.21</v>
          </cell>
          <cell r="H2734">
            <v>0</v>
          </cell>
          <cell r="I2734">
            <v>0.8</v>
          </cell>
          <cell r="J2734">
            <v>2.1</v>
          </cell>
          <cell r="K2734">
            <v>2733</v>
          </cell>
        </row>
        <row r="2735">
          <cell r="B2735">
            <v>32363</v>
          </cell>
          <cell r="C2735">
            <v>32356</v>
          </cell>
          <cell r="D2735">
            <v>2649.81</v>
          </cell>
          <cell r="E2735">
            <v>2649.47</v>
          </cell>
          <cell r="F2735">
            <v>2648.92</v>
          </cell>
          <cell r="G2735">
            <v>2627.53</v>
          </cell>
          <cell r="H2735">
            <v>0</v>
          </cell>
          <cell r="I2735">
            <v>0</v>
          </cell>
          <cell r="J2735">
            <v>4.1500000000000004</v>
          </cell>
          <cell r="K2735">
            <v>2734</v>
          </cell>
        </row>
        <row r="2736">
          <cell r="B2736">
            <v>32081</v>
          </cell>
          <cell r="C2736">
            <v>32075</v>
          </cell>
          <cell r="D2736">
            <v>0</v>
          </cell>
          <cell r="E2736">
            <v>2628.77</v>
          </cell>
          <cell r="F2736">
            <v>0</v>
          </cell>
          <cell r="G2736">
            <v>0</v>
          </cell>
          <cell r="H2736">
            <v>0</v>
          </cell>
          <cell r="I2736">
            <v>0</v>
          </cell>
          <cell r="J2736">
            <v>0</v>
          </cell>
          <cell r="K2736">
            <v>2735</v>
          </cell>
        </row>
        <row r="2737">
          <cell r="B2737">
            <v>32858</v>
          </cell>
          <cell r="C2737">
            <v>32917</v>
          </cell>
          <cell r="D2737">
            <v>2635.83</v>
          </cell>
          <cell r="E2737">
            <v>2626.17</v>
          </cell>
          <cell r="F2737">
            <v>0</v>
          </cell>
          <cell r="G2737">
            <v>2629.66</v>
          </cell>
          <cell r="H2737">
            <v>0</v>
          </cell>
          <cell r="I2737">
            <v>0.3</v>
          </cell>
          <cell r="J2737">
            <v>6.5</v>
          </cell>
          <cell r="K2737">
            <v>2736</v>
          </cell>
        </row>
        <row r="2738">
          <cell r="B2738">
            <v>32858</v>
          </cell>
          <cell r="C2738">
            <v>32790</v>
          </cell>
          <cell r="D2738">
            <v>2631.11</v>
          </cell>
          <cell r="E2738">
            <v>2626.17</v>
          </cell>
          <cell r="F2738">
            <v>2629.53</v>
          </cell>
          <cell r="G2738">
            <v>2624.4</v>
          </cell>
          <cell r="H2738">
            <v>0</v>
          </cell>
          <cell r="I2738">
            <v>0.23</v>
          </cell>
          <cell r="J2738">
            <v>5.8</v>
          </cell>
          <cell r="K2738">
            <v>2737</v>
          </cell>
        </row>
        <row r="2739">
          <cell r="B2739">
            <v>30988</v>
          </cell>
          <cell r="C2739">
            <v>30931</v>
          </cell>
          <cell r="D2739">
            <v>0</v>
          </cell>
          <cell r="E2739">
            <v>0</v>
          </cell>
          <cell r="F2739">
            <v>2641.01</v>
          </cell>
          <cell r="G2739">
            <v>2640.65</v>
          </cell>
          <cell r="H2739">
            <v>0</v>
          </cell>
          <cell r="I2739">
            <v>0.3</v>
          </cell>
          <cell r="J2739">
            <v>1.1000000000000001</v>
          </cell>
          <cell r="K2739">
            <v>2738</v>
          </cell>
        </row>
        <row r="2740">
          <cell r="B2740">
            <v>31101</v>
          </cell>
          <cell r="C2740">
            <v>30874</v>
          </cell>
          <cell r="D2740">
            <v>2634.09</v>
          </cell>
          <cell r="E2740">
            <v>2624.1</v>
          </cell>
          <cell r="F2740">
            <v>2603.0100000000002</v>
          </cell>
          <cell r="G2740">
            <v>2622.47</v>
          </cell>
          <cell r="H2740">
            <v>0</v>
          </cell>
          <cell r="I2740">
            <v>0.3</v>
          </cell>
          <cell r="J2740">
            <v>9.9</v>
          </cell>
          <cell r="K2740">
            <v>2739</v>
          </cell>
        </row>
        <row r="2741">
          <cell r="B2741">
            <v>31093</v>
          </cell>
          <cell r="C2741">
            <v>30858</v>
          </cell>
          <cell r="D2741">
            <v>2631.04</v>
          </cell>
          <cell r="E2741">
            <v>2621.17</v>
          </cell>
          <cell r="F2741">
            <v>2630.47</v>
          </cell>
          <cell r="G2741">
            <v>2620.0300000000002</v>
          </cell>
          <cell r="H2741">
            <v>0</v>
          </cell>
          <cell r="I2741">
            <v>0.3</v>
          </cell>
          <cell r="J2741">
            <v>9.8000000000000007</v>
          </cell>
          <cell r="K2741">
            <v>2740</v>
          </cell>
        </row>
        <row r="2742">
          <cell r="B2742">
            <v>30899</v>
          </cell>
          <cell r="C2742">
            <v>30976</v>
          </cell>
          <cell r="D2742">
            <v>2615.6999999999998</v>
          </cell>
          <cell r="E2742">
            <v>2615.4299999999998</v>
          </cell>
          <cell r="F2742">
            <v>2614.5300000000002</v>
          </cell>
          <cell r="G2742">
            <v>2613.9499999999998</v>
          </cell>
          <cell r="H2742">
            <v>0</v>
          </cell>
          <cell r="I2742">
            <v>0.3</v>
          </cell>
          <cell r="J2742">
            <v>1</v>
          </cell>
          <cell r="K2742">
            <v>2741</v>
          </cell>
        </row>
        <row r="2743">
          <cell r="B2743">
            <v>30976</v>
          </cell>
          <cell r="C2743">
            <v>30953</v>
          </cell>
          <cell r="D2743">
            <v>2615.4299999999998</v>
          </cell>
          <cell r="E2743">
            <v>2614.6999999999998</v>
          </cell>
          <cell r="F2743">
            <v>2613.5</v>
          </cell>
          <cell r="G2743">
            <v>2612.91</v>
          </cell>
          <cell r="H2743">
            <v>0</v>
          </cell>
          <cell r="I2743">
            <v>0.3</v>
          </cell>
          <cell r="J2743">
            <v>0</v>
          </cell>
          <cell r="K2743">
            <v>2742</v>
          </cell>
        </row>
        <row r="2744">
          <cell r="B2744">
            <v>31053</v>
          </cell>
          <cell r="C2744">
            <v>30953</v>
          </cell>
          <cell r="D2744">
            <v>0</v>
          </cell>
          <cell r="E2744">
            <v>2614.6999999999998</v>
          </cell>
          <cell r="F2744">
            <v>2612.6</v>
          </cell>
          <cell r="G2744">
            <v>0</v>
          </cell>
          <cell r="H2744">
            <v>0</v>
          </cell>
          <cell r="I2744">
            <v>0.23</v>
          </cell>
          <cell r="J2744">
            <v>1</v>
          </cell>
          <cell r="K2744">
            <v>2743</v>
          </cell>
        </row>
        <row r="2745">
          <cell r="B2745">
            <v>31006</v>
          </cell>
          <cell r="C2745">
            <v>30924</v>
          </cell>
          <cell r="D2745">
            <v>2605.0700000000002</v>
          </cell>
          <cell r="E2745">
            <v>0</v>
          </cell>
          <cell r="F2745">
            <v>2603.2399999999998</v>
          </cell>
          <cell r="G2745">
            <v>2601.7399999999998</v>
          </cell>
          <cell r="H2745">
            <v>0</v>
          </cell>
          <cell r="I2745">
            <v>0</v>
          </cell>
          <cell r="J2745">
            <v>6</v>
          </cell>
          <cell r="K2745">
            <v>2744</v>
          </cell>
        </row>
        <row r="2746">
          <cell r="B2746">
            <v>31007</v>
          </cell>
          <cell r="C2746">
            <v>30932</v>
          </cell>
          <cell r="D2746">
            <v>0</v>
          </cell>
          <cell r="E2746">
            <v>0</v>
          </cell>
          <cell r="F2746">
            <v>2604.27</v>
          </cell>
          <cell r="G2746">
            <v>2601.75</v>
          </cell>
          <cell r="H2746">
            <v>0</v>
          </cell>
          <cell r="I2746">
            <v>0.3</v>
          </cell>
          <cell r="J2746">
            <v>0.5</v>
          </cell>
          <cell r="K2746">
            <v>2745</v>
          </cell>
        </row>
        <row r="2747">
          <cell r="B2747">
            <v>30918</v>
          </cell>
          <cell r="C2747">
            <v>30987</v>
          </cell>
          <cell r="D2747">
            <v>2601.81</v>
          </cell>
          <cell r="E2747">
            <v>2600.25</v>
          </cell>
          <cell r="F2747">
            <v>2598.7399999999998</v>
          </cell>
          <cell r="G2747">
            <v>2597.8000000000002</v>
          </cell>
          <cell r="H2747">
            <v>0</v>
          </cell>
          <cell r="I2747">
            <v>0.9</v>
          </cell>
          <cell r="J2747">
            <v>1.9</v>
          </cell>
          <cell r="K2747">
            <v>2746</v>
          </cell>
        </row>
        <row r="2748">
          <cell r="B2748">
            <v>31038</v>
          </cell>
          <cell r="C2748">
            <v>30922</v>
          </cell>
          <cell r="D2748">
            <v>2598.9699999999998</v>
          </cell>
          <cell r="E2748">
            <v>2595.5</v>
          </cell>
          <cell r="F2748">
            <v>2597.2800000000002</v>
          </cell>
          <cell r="G2748">
            <v>2594.21</v>
          </cell>
          <cell r="H2748">
            <v>0</v>
          </cell>
          <cell r="I2748">
            <v>1.25</v>
          </cell>
          <cell r="J2748">
            <v>2.6</v>
          </cell>
          <cell r="K2748">
            <v>2747</v>
          </cell>
        </row>
        <row r="2749">
          <cell r="B2749">
            <v>30865</v>
          </cell>
          <cell r="C2749">
            <v>30999</v>
          </cell>
          <cell r="D2749">
            <v>0</v>
          </cell>
          <cell r="E2749">
            <v>2594.83</v>
          </cell>
          <cell r="F2749">
            <v>2594.3000000000002</v>
          </cell>
          <cell r="G2749">
            <v>0</v>
          </cell>
          <cell r="H2749">
            <v>0</v>
          </cell>
          <cell r="I2749">
            <v>0.23</v>
          </cell>
          <cell r="J2749">
            <v>1</v>
          </cell>
          <cell r="K2749">
            <v>2748</v>
          </cell>
        </row>
        <row r="2750">
          <cell r="B2750">
            <v>31002</v>
          </cell>
          <cell r="C2750">
            <v>30829</v>
          </cell>
          <cell r="D2750">
            <v>2593.37</v>
          </cell>
          <cell r="E2750">
            <v>2591.34</v>
          </cell>
          <cell r="F2750">
            <v>2591.86</v>
          </cell>
          <cell r="G2750">
            <v>0</v>
          </cell>
          <cell r="H2750">
            <v>0</v>
          </cell>
          <cell r="I2750">
            <v>0.23</v>
          </cell>
          <cell r="J2750">
            <v>1.4</v>
          </cell>
          <cell r="K2750">
            <v>2749</v>
          </cell>
        </row>
        <row r="2751">
          <cell r="B2751">
            <v>30999</v>
          </cell>
          <cell r="C2751">
            <v>30829</v>
          </cell>
          <cell r="D2751">
            <v>2594.83</v>
          </cell>
          <cell r="E2751">
            <v>2591.34</v>
          </cell>
          <cell r="F2751">
            <v>2594</v>
          </cell>
          <cell r="G2751">
            <v>2590.4299999999998</v>
          </cell>
          <cell r="H2751">
            <v>0</v>
          </cell>
          <cell r="I2751">
            <v>0.5</v>
          </cell>
          <cell r="J2751">
            <v>2.5</v>
          </cell>
          <cell r="K2751">
            <v>2750</v>
          </cell>
        </row>
        <row r="2752">
          <cell r="B2752">
            <v>31002</v>
          </cell>
          <cell r="C2752">
            <v>30902</v>
          </cell>
          <cell r="D2752">
            <v>2593.37</v>
          </cell>
          <cell r="E2752">
            <v>2590.58</v>
          </cell>
          <cell r="F2752">
            <v>2591.7600000000002</v>
          </cell>
          <cell r="G2752">
            <v>2589.66</v>
          </cell>
          <cell r="H2752">
            <v>0</v>
          </cell>
          <cell r="I2752">
            <v>0.5</v>
          </cell>
          <cell r="J2752">
            <v>2.38</v>
          </cell>
          <cell r="K2752">
            <v>2751</v>
          </cell>
        </row>
        <row r="2753">
          <cell r="B2753">
            <v>31074</v>
          </cell>
          <cell r="C2753">
            <v>30927</v>
          </cell>
          <cell r="D2753">
            <v>2592.33</v>
          </cell>
          <cell r="E2753">
            <v>0</v>
          </cell>
          <cell r="F2753">
            <v>2591.4899999999998</v>
          </cell>
          <cell r="G2753">
            <v>0</v>
          </cell>
          <cell r="H2753">
            <v>0</v>
          </cell>
          <cell r="I2753">
            <v>0.23</v>
          </cell>
          <cell r="J2753">
            <v>1.82</v>
          </cell>
          <cell r="K2753">
            <v>2752</v>
          </cell>
        </row>
        <row r="2754">
          <cell r="B2754">
            <v>31035</v>
          </cell>
          <cell r="C2754">
            <v>30941</v>
          </cell>
          <cell r="D2754">
            <v>0</v>
          </cell>
          <cell r="E2754">
            <v>0</v>
          </cell>
          <cell r="F2754">
            <v>2589.89</v>
          </cell>
          <cell r="G2754">
            <v>0</v>
          </cell>
          <cell r="H2754">
            <v>0</v>
          </cell>
          <cell r="I2754">
            <v>0.2</v>
          </cell>
          <cell r="J2754">
            <v>1</v>
          </cell>
          <cell r="K2754">
            <v>2753</v>
          </cell>
        </row>
        <row r="2755">
          <cell r="B2755">
            <v>31074</v>
          </cell>
          <cell r="C2755">
            <v>30954</v>
          </cell>
          <cell r="D2755">
            <v>2592.33</v>
          </cell>
          <cell r="E2755">
            <v>0</v>
          </cell>
          <cell r="F2755">
            <v>0</v>
          </cell>
          <cell r="G2755">
            <v>0</v>
          </cell>
          <cell r="H2755">
            <v>0</v>
          </cell>
          <cell r="I2755">
            <v>0.5</v>
          </cell>
          <cell r="J2755">
            <v>1.89</v>
          </cell>
          <cell r="K2755">
            <v>2754</v>
          </cell>
        </row>
        <row r="2756">
          <cell r="B2756">
            <v>31039</v>
          </cell>
          <cell r="C2756">
            <v>30954</v>
          </cell>
          <cell r="D2756">
            <v>0</v>
          </cell>
          <cell r="E2756">
            <v>0</v>
          </cell>
          <cell r="F2756">
            <v>2580.63</v>
          </cell>
          <cell r="G2756">
            <v>2579.6999999999998</v>
          </cell>
          <cell r="H2756">
            <v>0</v>
          </cell>
          <cell r="I2756">
            <v>0.23</v>
          </cell>
          <cell r="J2756">
            <v>2</v>
          </cell>
          <cell r="K2756">
            <v>2755</v>
          </cell>
        </row>
        <row r="2757">
          <cell r="B2757">
            <v>31016</v>
          </cell>
          <cell r="C2757">
            <v>30832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  <cell r="H2757">
            <v>0</v>
          </cell>
          <cell r="I2757">
            <v>0</v>
          </cell>
          <cell r="J2757">
            <v>0</v>
          </cell>
          <cell r="K2757">
            <v>2756</v>
          </cell>
        </row>
        <row r="2758">
          <cell r="B2758">
            <v>30978</v>
          </cell>
          <cell r="C2758">
            <v>30952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  <cell r="H2758">
            <v>0</v>
          </cell>
          <cell r="I2758">
            <v>0.2</v>
          </cell>
          <cell r="J2758">
            <v>0</v>
          </cell>
          <cell r="K2758">
            <v>2757</v>
          </cell>
        </row>
        <row r="2759">
          <cell r="B2759">
            <v>31154</v>
          </cell>
          <cell r="C2759">
            <v>30952</v>
          </cell>
          <cell r="D2759">
            <v>0</v>
          </cell>
          <cell r="E2759">
            <v>0</v>
          </cell>
          <cell r="F2759">
            <v>0</v>
          </cell>
          <cell r="G2759">
            <v>0</v>
          </cell>
          <cell r="H2759">
            <v>0</v>
          </cell>
          <cell r="I2759">
            <v>0.38</v>
          </cell>
          <cell r="J2759">
            <v>0.7</v>
          </cell>
          <cell r="K2759">
            <v>2758</v>
          </cell>
        </row>
        <row r="2760">
          <cell r="B2760">
            <v>31103</v>
          </cell>
          <cell r="C2760">
            <v>30898</v>
          </cell>
          <cell r="D2760">
            <v>2589.15</v>
          </cell>
          <cell r="E2760">
            <v>0</v>
          </cell>
          <cell r="F2760">
            <v>0</v>
          </cell>
          <cell r="G2760">
            <v>0</v>
          </cell>
          <cell r="H2760">
            <v>0</v>
          </cell>
          <cell r="I2760">
            <v>0</v>
          </cell>
          <cell r="J2760">
            <v>0</v>
          </cell>
          <cell r="K2760">
            <v>2759</v>
          </cell>
        </row>
        <row r="2761">
          <cell r="B2761">
            <v>31062</v>
          </cell>
          <cell r="C2761">
            <v>30846</v>
          </cell>
          <cell r="D2761">
            <v>0</v>
          </cell>
          <cell r="E2761">
            <v>0</v>
          </cell>
          <cell r="F2761">
            <v>0</v>
          </cell>
          <cell r="G2761">
            <v>0</v>
          </cell>
          <cell r="H2761">
            <v>0</v>
          </cell>
          <cell r="I2761">
            <v>0.38</v>
          </cell>
          <cell r="J2761">
            <v>0</v>
          </cell>
          <cell r="K2761">
            <v>2760</v>
          </cell>
        </row>
        <row r="2762">
          <cell r="B2762">
            <v>31017</v>
          </cell>
          <cell r="C2762">
            <v>30827</v>
          </cell>
          <cell r="D2762">
            <v>2588.84</v>
          </cell>
          <cell r="E2762">
            <v>0</v>
          </cell>
          <cell r="F2762">
            <v>2586.7800000000002</v>
          </cell>
          <cell r="G2762">
            <v>0</v>
          </cell>
          <cell r="H2762">
            <v>0</v>
          </cell>
          <cell r="I2762">
            <v>0.35</v>
          </cell>
          <cell r="J2762">
            <v>0.99</v>
          </cell>
          <cell r="K2762">
            <v>2761</v>
          </cell>
        </row>
        <row r="2763">
          <cell r="B2763">
            <v>30977</v>
          </cell>
          <cell r="C2763">
            <v>30856</v>
          </cell>
          <cell r="D2763">
            <v>2588.29</v>
          </cell>
          <cell r="E2763">
            <v>2586.5500000000002</v>
          </cell>
          <cell r="F2763">
            <v>2586.9299999999998</v>
          </cell>
          <cell r="G2763">
            <v>2584.42</v>
          </cell>
          <cell r="H2763">
            <v>0</v>
          </cell>
          <cell r="I2763">
            <v>0.2</v>
          </cell>
          <cell r="J2763">
            <v>2.19</v>
          </cell>
          <cell r="K2763">
            <v>2762</v>
          </cell>
        </row>
        <row r="2764">
          <cell r="B2764">
            <v>30933</v>
          </cell>
          <cell r="C2764">
            <v>30815</v>
          </cell>
          <cell r="D2764">
            <v>0</v>
          </cell>
          <cell r="E2764">
            <v>2585.63</v>
          </cell>
          <cell r="F2764">
            <v>2585.9499999999998</v>
          </cell>
          <cell r="G2764">
            <v>2585.04</v>
          </cell>
          <cell r="H2764">
            <v>0</v>
          </cell>
          <cell r="I2764">
            <v>0.2</v>
          </cell>
          <cell r="J2764">
            <v>2</v>
          </cell>
          <cell r="K2764">
            <v>2763</v>
          </cell>
        </row>
        <row r="2765">
          <cell r="B2765">
            <v>30972</v>
          </cell>
          <cell r="C2765">
            <v>30888</v>
          </cell>
          <cell r="D2765">
            <v>2587.81</v>
          </cell>
          <cell r="E2765">
            <v>0</v>
          </cell>
          <cell r="F2765">
            <v>2586.1</v>
          </cell>
          <cell r="G2765">
            <v>2585.0300000000002</v>
          </cell>
          <cell r="H2765">
            <v>0</v>
          </cell>
          <cell r="I2765">
            <v>0.35</v>
          </cell>
          <cell r="J2765">
            <v>1.43</v>
          </cell>
          <cell r="K2765">
            <v>2764</v>
          </cell>
        </row>
        <row r="2766">
          <cell r="B2766">
            <v>30993</v>
          </cell>
          <cell r="C2766">
            <v>30888</v>
          </cell>
          <cell r="D2766">
            <v>2587.46</v>
          </cell>
          <cell r="E2766">
            <v>0</v>
          </cell>
          <cell r="F2766">
            <v>2585.87</v>
          </cell>
          <cell r="G2766">
            <v>2585.0300000000002</v>
          </cell>
          <cell r="H2766">
            <v>0</v>
          </cell>
          <cell r="I2766">
            <v>0.23</v>
          </cell>
          <cell r="J2766">
            <v>1.68</v>
          </cell>
          <cell r="K2766">
            <v>2765</v>
          </cell>
        </row>
        <row r="2767">
          <cell r="B2767">
            <v>30971</v>
          </cell>
          <cell r="C2767">
            <v>30942</v>
          </cell>
          <cell r="D2767">
            <v>2587.7399999999998</v>
          </cell>
          <cell r="E2767">
            <v>0</v>
          </cell>
          <cell r="F2767">
            <v>0</v>
          </cell>
          <cell r="G2767">
            <v>0</v>
          </cell>
          <cell r="H2767">
            <v>0</v>
          </cell>
          <cell r="I2767">
            <v>0</v>
          </cell>
          <cell r="J2767">
            <v>0</v>
          </cell>
          <cell r="K2767">
            <v>2766</v>
          </cell>
        </row>
        <row r="2768">
          <cell r="B2768">
            <v>31221</v>
          </cell>
          <cell r="C2768">
            <v>30942</v>
          </cell>
          <cell r="D2768">
            <v>0</v>
          </cell>
          <cell r="E2768">
            <v>0</v>
          </cell>
          <cell r="F2768">
            <v>0</v>
          </cell>
          <cell r="G2768">
            <v>0</v>
          </cell>
          <cell r="H2768">
            <v>0</v>
          </cell>
          <cell r="I2768">
            <v>1.25</v>
          </cell>
          <cell r="J2768">
            <v>0.6</v>
          </cell>
          <cell r="K2768">
            <v>2767</v>
          </cell>
        </row>
        <row r="2769">
          <cell r="B2769">
            <v>30965</v>
          </cell>
          <cell r="C2769">
            <v>30851</v>
          </cell>
          <cell r="D2769">
            <v>0</v>
          </cell>
          <cell r="E2769">
            <v>0</v>
          </cell>
          <cell r="F2769">
            <v>2650.83</v>
          </cell>
          <cell r="G2769">
            <v>2650.46</v>
          </cell>
          <cell r="H2769">
            <v>0</v>
          </cell>
          <cell r="I2769">
            <v>0.2</v>
          </cell>
          <cell r="J2769">
            <v>0.6</v>
          </cell>
          <cell r="K2769">
            <v>2768</v>
          </cell>
        </row>
        <row r="2770">
          <cell r="B2770">
            <v>30937</v>
          </cell>
          <cell r="C2770">
            <v>30980</v>
          </cell>
          <cell r="D2770">
            <v>2623.97</v>
          </cell>
          <cell r="E2770">
            <v>0</v>
          </cell>
          <cell r="F2770">
            <v>2622.5</v>
          </cell>
          <cell r="G2770">
            <v>2622.43</v>
          </cell>
          <cell r="H2770">
            <v>0</v>
          </cell>
          <cell r="I2770">
            <v>0.3</v>
          </cell>
          <cell r="J2770">
            <v>0.5</v>
          </cell>
          <cell r="K2770">
            <v>2769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DN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Tramos"/>
      <sheetName val="Estructuras"/>
      <sheetName val="DN"/>
    </sheetNames>
    <sheetDataSet>
      <sheetData sheetId="0">
        <row r="5">
          <cell r="C5" t="str">
            <v>OBRAS DE ALCANTARILLADO PLUVIAL CUENCA LAGUNA SALÁ</v>
          </cell>
        </row>
      </sheetData>
      <sheetData sheetId="1" refreshError="1"/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filterMode="1"/>
  <dimension ref="B1:G164"/>
  <sheetViews>
    <sheetView topLeftCell="B93" zoomScale="85" zoomScaleNormal="85" workbookViewId="0">
      <selection activeCell="E112" sqref="E112"/>
    </sheetView>
  </sheetViews>
  <sheetFormatPr baseColWidth="10" defaultColWidth="11.44140625" defaultRowHeight="14.4"/>
  <cols>
    <col min="1" max="1" width="11.44140625" style="84"/>
    <col min="2" max="2" width="7.109375" style="15" bestFit="1" customWidth="1"/>
    <col min="3" max="3" width="122.6640625" style="84" bestFit="1" customWidth="1"/>
    <col min="4" max="4" width="8.6640625" style="15" bestFit="1" customWidth="1"/>
    <col min="5" max="5" width="16" style="84" bestFit="1" customWidth="1"/>
    <col min="6" max="6" width="11.44140625" style="134"/>
    <col min="7" max="7" width="26.44140625" style="84" bestFit="1" customWidth="1"/>
    <col min="8" max="16384" width="11.44140625" style="84"/>
  </cols>
  <sheetData>
    <row r="1" spans="2:7">
      <c r="B1" s="103"/>
      <c r="C1" s="104"/>
      <c r="D1" s="103"/>
    </row>
    <row r="2" spans="2:7" s="15" customFormat="1" ht="30" customHeight="1">
      <c r="B2" s="251" t="s">
        <v>134</v>
      </c>
      <c r="C2" s="251"/>
      <c r="D2" s="251"/>
      <c r="F2" s="134"/>
    </row>
    <row r="3" spans="2:7" s="15" customFormat="1" ht="15.6">
      <c r="B3" s="251" t="s">
        <v>286</v>
      </c>
      <c r="C3" s="251"/>
      <c r="D3" s="251"/>
      <c r="F3" s="134"/>
    </row>
    <row r="4" spans="2:7" s="15" customFormat="1" ht="15.6">
      <c r="B4" s="139"/>
      <c r="C4" s="139"/>
      <c r="D4" s="139"/>
      <c r="F4" s="134"/>
    </row>
    <row r="5" spans="2:7" s="15" customFormat="1" ht="15.6">
      <c r="B5" s="139"/>
      <c r="C5" s="139" t="s">
        <v>446</v>
      </c>
      <c r="D5" s="139"/>
      <c r="F5" s="134"/>
    </row>
    <row r="6" spans="2:7" s="15" customFormat="1">
      <c r="B6" s="103"/>
      <c r="C6" s="103"/>
      <c r="D6" s="103"/>
      <c r="F6" s="134"/>
    </row>
    <row r="7" spans="2:7" s="15" customFormat="1" ht="28.8">
      <c r="B7" s="93" t="s">
        <v>62</v>
      </c>
      <c r="C7" s="94" t="s">
        <v>34</v>
      </c>
      <c r="D7" s="95" t="s">
        <v>85</v>
      </c>
      <c r="E7" s="95" t="s">
        <v>9</v>
      </c>
      <c r="F7" s="135" t="s">
        <v>202</v>
      </c>
      <c r="G7" s="135" t="s">
        <v>390</v>
      </c>
    </row>
    <row r="8" spans="2:7">
      <c r="B8" s="142">
        <v>1</v>
      </c>
      <c r="C8" s="9" t="s">
        <v>63</v>
      </c>
      <c r="D8" s="10"/>
      <c r="E8" s="10"/>
      <c r="F8" s="136">
        <f>IF(SUM(F9:F10)&gt;=1,1,0)</f>
        <v>1</v>
      </c>
      <c r="G8" s="136"/>
    </row>
    <row r="9" spans="2:7" s="104" customFormat="1">
      <c r="B9" s="96">
        <v>1.1000000000000001</v>
      </c>
      <c r="C9" s="97" t="s">
        <v>133</v>
      </c>
      <c r="D9" s="98" t="s">
        <v>65</v>
      </c>
      <c r="E9" s="120">
        <f>SUM('Tramos con zanja'!D:D)+IFERROR(VLOOKUP(B9,Otros!$Q:$Y,9,FALSE),0)</f>
        <v>2178.7300000000005</v>
      </c>
      <c r="F9" s="137">
        <f>+IF(E9=0,0,1)</f>
        <v>1</v>
      </c>
      <c r="G9" s="137"/>
    </row>
    <row r="10" spans="2:7" s="104" customFormat="1">
      <c r="B10" s="96">
        <v>1.2</v>
      </c>
      <c r="C10" s="97" t="s">
        <v>203</v>
      </c>
      <c r="D10" s="101" t="s">
        <v>64</v>
      </c>
      <c r="E10" s="120">
        <f>IFERROR(VLOOKUP(B10,Otros!$Q:$Y,9,FALSE),0)</f>
        <v>19.700000000000003</v>
      </c>
      <c r="F10" s="137">
        <f>+IF(E10=0,0,1)</f>
        <v>1</v>
      </c>
      <c r="G10" s="98"/>
    </row>
    <row r="11" spans="2:7" s="104" customFormat="1">
      <c r="B11" s="96">
        <v>1.3</v>
      </c>
      <c r="C11" s="97" t="s">
        <v>437</v>
      </c>
      <c r="D11" s="101" t="s">
        <v>82</v>
      </c>
      <c r="E11" s="120">
        <f>IFERROR(VLOOKUP(B11,Otros!$Q:$Y,9,FALSE),0)</f>
        <v>1</v>
      </c>
      <c r="F11" s="137">
        <f>+IF(E11=0,0,1)</f>
        <v>1</v>
      </c>
      <c r="G11" s="98"/>
    </row>
    <row r="12" spans="2:7" s="104" customFormat="1">
      <c r="B12" s="96">
        <v>1.4</v>
      </c>
      <c r="C12" s="97" t="s">
        <v>507</v>
      </c>
      <c r="D12" s="98" t="s">
        <v>65</v>
      </c>
      <c r="E12" s="120">
        <f>+E9</f>
        <v>2178.7300000000005</v>
      </c>
      <c r="F12" s="137">
        <f>+IF(E12=0,0,1)</f>
        <v>1</v>
      </c>
      <c r="G12" s="250"/>
    </row>
    <row r="13" spans="2:7">
      <c r="B13" s="142">
        <v>2</v>
      </c>
      <c r="C13" s="11" t="s">
        <v>35</v>
      </c>
      <c r="D13" s="12"/>
      <c r="E13" s="12"/>
      <c r="F13" s="136">
        <f>IF(SUM(F14:F16)&gt;=1,1,0)</f>
        <v>1</v>
      </c>
      <c r="G13" s="136"/>
    </row>
    <row r="14" spans="2:7" s="104" customFormat="1">
      <c r="B14" s="96">
        <v>2.1</v>
      </c>
      <c r="C14" s="97" t="s">
        <v>135</v>
      </c>
      <c r="D14" s="98" t="s">
        <v>65</v>
      </c>
      <c r="E14" s="120">
        <f>+'Tramos con zanja'!AB61+Pozo!Z49+IFERROR(VLOOKUP(B14,Otros!$Q:$Y,9,FALSE),0)</f>
        <v>170.0812373908208</v>
      </c>
      <c r="F14" s="137">
        <f t="shared" ref="F14:F16" si="0">+IF(E14=0,0,1)</f>
        <v>1</v>
      </c>
      <c r="G14" s="137"/>
    </row>
    <row r="15" spans="2:7" s="104" customFormat="1">
      <c r="B15" s="99">
        <v>2.2000000000000002</v>
      </c>
      <c r="C15" s="100" t="s">
        <v>66</v>
      </c>
      <c r="D15" s="101" t="s">
        <v>64</v>
      </c>
      <c r="E15" s="120">
        <f>+'Tramos con zanja'!AA61+Pozo!Y49+IFERROR(VLOOKUP(B15,Otros!$Q:$Y,9,FALSE),0)</f>
        <v>145.93603710834506</v>
      </c>
      <c r="F15" s="137">
        <f t="shared" si="0"/>
        <v>1</v>
      </c>
      <c r="G15" s="137"/>
    </row>
    <row r="16" spans="2:7" s="104" customFormat="1" hidden="1">
      <c r="B16" s="99">
        <v>2.2999999999999998</v>
      </c>
      <c r="C16" s="100" t="s">
        <v>293</v>
      </c>
      <c r="D16" s="101" t="s">
        <v>64</v>
      </c>
      <c r="E16" s="120">
        <f>+Pozo!T49+IFERROR(VLOOKUP(B16,Otros!$Q:$Y,9,FALSE),0)</f>
        <v>0</v>
      </c>
      <c r="F16" s="137">
        <f t="shared" si="0"/>
        <v>0</v>
      </c>
      <c r="G16" s="137"/>
    </row>
    <row r="17" spans="2:7">
      <c r="B17" s="142">
        <v>3</v>
      </c>
      <c r="C17" s="11" t="s">
        <v>67</v>
      </c>
      <c r="D17" s="12"/>
      <c r="E17" s="12"/>
      <c r="F17" s="136">
        <f>IF(SUM(F18:F38)&gt;=1,1,0)</f>
        <v>1</v>
      </c>
      <c r="G17" s="136"/>
    </row>
    <row r="18" spans="2:7">
      <c r="B18" s="89">
        <v>3.1</v>
      </c>
      <c r="C18" s="13" t="s">
        <v>68</v>
      </c>
      <c r="D18" s="14"/>
      <c r="E18" s="14"/>
      <c r="F18" s="138">
        <f>IF(SUM(F19:F23)&gt;=1,1,0)</f>
        <v>1</v>
      </c>
      <c r="G18" s="138"/>
    </row>
    <row r="19" spans="2:7" s="104" customFormat="1">
      <c r="B19" s="99" t="s">
        <v>69</v>
      </c>
      <c r="C19" s="100" t="s">
        <v>207</v>
      </c>
      <c r="D19" s="101" t="s">
        <v>70</v>
      </c>
      <c r="E19" s="120">
        <f>+'Tramos con zanja'!AD61+Pozo!U49+IFERROR(VLOOKUP(B19,Otros!$Q:$Y,9,FALSE),0)</f>
        <v>18085.399766176837</v>
      </c>
      <c r="F19" s="137">
        <f t="shared" ref="F19:F23" si="1">+IF(E19=0,0,1)</f>
        <v>1</v>
      </c>
      <c r="G19" s="137"/>
    </row>
    <row r="20" spans="2:7" s="104" customFormat="1">
      <c r="B20" s="86" t="s">
        <v>71</v>
      </c>
      <c r="C20" s="87" t="s">
        <v>273</v>
      </c>
      <c r="D20" s="88" t="s">
        <v>70</v>
      </c>
      <c r="E20" s="120">
        <f>+'Tramos con zanja'!BA61+Pozo!AV49+IFERROR(VLOOKUP(B20,Otros!$Q:$Y,9,FALSE),0)</f>
        <v>16978.709688657906</v>
      </c>
      <c r="F20" s="137">
        <f t="shared" si="1"/>
        <v>1</v>
      </c>
      <c r="G20" s="137"/>
    </row>
    <row r="21" spans="2:7" s="104" customFormat="1" hidden="1">
      <c r="B21" s="86" t="s">
        <v>72</v>
      </c>
      <c r="C21" s="87" t="s">
        <v>204</v>
      </c>
      <c r="D21" s="88" t="s">
        <v>70</v>
      </c>
      <c r="E21" s="120">
        <f>+'Tramos con zanja'!AE61+Pozo!V49+IFERROR(VLOOKUP(B21,Otros!$Q:$Y,9,FALSE),0)</f>
        <v>0</v>
      </c>
      <c r="F21" s="137">
        <f t="shared" si="1"/>
        <v>0</v>
      </c>
      <c r="G21" s="98"/>
    </row>
    <row r="22" spans="2:7" s="104" customFormat="1" hidden="1">
      <c r="B22" s="86" t="s">
        <v>73</v>
      </c>
      <c r="C22" s="87" t="s">
        <v>205</v>
      </c>
      <c r="D22" s="88" t="s">
        <v>70</v>
      </c>
      <c r="E22" s="120">
        <f>+'Tramos con zanja'!AF61+Pozo!W49+IFERROR(VLOOKUP(B22,Otros!$Q:$Y,9,FALSE),0)</f>
        <v>0</v>
      </c>
      <c r="F22" s="137">
        <f t="shared" si="1"/>
        <v>0</v>
      </c>
      <c r="G22" s="98"/>
    </row>
    <row r="23" spans="2:7" s="104" customFormat="1" hidden="1">
      <c r="B23" s="86" t="s">
        <v>389</v>
      </c>
      <c r="C23" s="87" t="s">
        <v>206</v>
      </c>
      <c r="D23" s="88" t="s">
        <v>70</v>
      </c>
      <c r="E23" s="120">
        <f>+'Tramos con zanja'!AG61+Pozo!X49+IFERROR(VLOOKUP(B23,Otros!$Q:$Y,9,FALSE),0)</f>
        <v>0</v>
      </c>
      <c r="F23" s="137">
        <f t="shared" si="1"/>
        <v>0</v>
      </c>
      <c r="G23" s="98"/>
    </row>
    <row r="24" spans="2:7">
      <c r="B24" s="89">
        <v>3.2</v>
      </c>
      <c r="C24" s="13" t="s">
        <v>10</v>
      </c>
      <c r="D24" s="14"/>
      <c r="E24" s="14"/>
      <c r="F24" s="138">
        <f>IF(SUM(F25:F34)&gt;=1,1,0)</f>
        <v>1</v>
      </c>
      <c r="G24" s="138"/>
    </row>
    <row r="25" spans="2:7" s="104" customFormat="1">
      <c r="B25" s="96" t="s">
        <v>74</v>
      </c>
      <c r="C25" s="97" t="s">
        <v>75</v>
      </c>
      <c r="D25" s="98" t="s">
        <v>70</v>
      </c>
      <c r="E25" s="120">
        <f>+'Tramos con zanja'!AO61+'Tramos con zanja'!AP61+Pozo!AP49+IFERROR(VLOOKUP(B25,Otros!$Q:$Y,9,FALSE),0)</f>
        <v>1245.2900775189239</v>
      </c>
      <c r="F25" s="137">
        <f t="shared" ref="F25:F34" si="2">+IF(E25=0,0,1)</f>
        <v>1</v>
      </c>
      <c r="G25" s="137"/>
    </row>
    <row r="26" spans="2:7" s="104" customFormat="1">
      <c r="B26" s="86" t="s">
        <v>76</v>
      </c>
      <c r="C26" s="87" t="s">
        <v>417</v>
      </c>
      <c r="D26" s="88" t="s">
        <v>70</v>
      </c>
      <c r="E26" s="120">
        <f>+'Tramos con zanja'!AX61+Pozo!AQ49+IFERROR(VLOOKUP(B26,Otros!$Q:$Y,9,FALSE),0)</f>
        <v>180.28014570295181</v>
      </c>
      <c r="F26" s="137">
        <f t="shared" si="2"/>
        <v>1</v>
      </c>
      <c r="G26" s="137"/>
    </row>
    <row r="27" spans="2:7" s="104" customFormat="1">
      <c r="B27" s="86" t="s">
        <v>309</v>
      </c>
      <c r="C27" s="87" t="s">
        <v>274</v>
      </c>
      <c r="D27" s="88" t="s">
        <v>70</v>
      </c>
      <c r="E27" s="120">
        <f>+'Tramos con zanja'!AW61+IFERROR(VLOOKUP(B27,Otros!$Q:$Y,9,FALSE),0)</f>
        <v>225.30846</v>
      </c>
      <c r="F27" s="137">
        <f t="shared" si="2"/>
        <v>1</v>
      </c>
      <c r="G27" s="98"/>
    </row>
    <row r="28" spans="2:7" s="104" customFormat="1">
      <c r="B28" s="86" t="s">
        <v>77</v>
      </c>
      <c r="C28" s="87" t="s">
        <v>78</v>
      </c>
      <c r="D28" s="88" t="s">
        <v>70</v>
      </c>
      <c r="E28" s="120">
        <f>+'Tramos con zanja'!AT61+Pozo!AR49+IFERROR(VLOOKUP(B28,Otros!$Q:$Y,9,FALSE),0)</f>
        <v>0.98017690792001488</v>
      </c>
      <c r="F28" s="137">
        <f t="shared" si="2"/>
        <v>1</v>
      </c>
      <c r="G28" s="137"/>
    </row>
    <row r="29" spans="2:7" s="104" customFormat="1">
      <c r="B29" s="86" t="s">
        <v>310</v>
      </c>
      <c r="C29" s="87" t="s">
        <v>275</v>
      </c>
      <c r="D29" s="88" t="s">
        <v>70</v>
      </c>
      <c r="E29" s="120">
        <f>+'Tramos con zanja'!AS61+IFERROR(VLOOKUP(B29,Otros!$Q:$Y,9,FALSE),0)</f>
        <v>26.545128000000005</v>
      </c>
      <c r="F29" s="137">
        <f t="shared" si="2"/>
        <v>1</v>
      </c>
      <c r="G29" s="98"/>
    </row>
    <row r="30" spans="2:7" s="104" customFormat="1">
      <c r="B30" s="86" t="s">
        <v>79</v>
      </c>
      <c r="C30" s="87" t="s">
        <v>97</v>
      </c>
      <c r="D30" s="88" t="s">
        <v>70</v>
      </c>
      <c r="E30" s="120">
        <f>+'Tramos con zanja'!AV61+Pozo!AS49+IFERROR(VLOOKUP(B30,Otros!$Q:$Y,9,FALSE),0)</f>
        <v>0.98017690792001488</v>
      </c>
      <c r="F30" s="137">
        <f t="shared" si="2"/>
        <v>1</v>
      </c>
      <c r="G30" s="137"/>
    </row>
    <row r="31" spans="2:7" s="104" customFormat="1">
      <c r="B31" s="86" t="s">
        <v>311</v>
      </c>
      <c r="C31" s="87" t="s">
        <v>276</v>
      </c>
      <c r="D31" s="88" t="s">
        <v>70</v>
      </c>
      <c r="E31" s="120">
        <f>+'Tramos con zanja'!AU61+IFERROR(VLOOKUP(B31,Otros!$Q:$Y,9,FALSE),0)</f>
        <v>26.545128000000005</v>
      </c>
      <c r="F31" s="137">
        <f t="shared" si="2"/>
        <v>1</v>
      </c>
      <c r="G31" s="98"/>
    </row>
    <row r="32" spans="2:7" s="104" customFormat="1">
      <c r="B32" s="86" t="s">
        <v>117</v>
      </c>
      <c r="C32" s="87" t="s">
        <v>116</v>
      </c>
      <c r="D32" s="88" t="s">
        <v>70</v>
      </c>
      <c r="E32" s="120">
        <f>+'Tramos con zanja'!AM61+'Tramos con zanja'!AL61+'Tramos con zanja'!AR61+'Tramos con zanja'!AN61+IFERROR(VLOOKUP(B32,Otros!$Q:$Y,9,FALSE),0)</f>
        <v>10156.984258417155</v>
      </c>
      <c r="F32" s="137">
        <f t="shared" si="2"/>
        <v>1</v>
      </c>
      <c r="G32" s="137"/>
    </row>
    <row r="33" spans="2:7" s="104" customFormat="1">
      <c r="B33" s="86" t="s">
        <v>118</v>
      </c>
      <c r="C33" s="87" t="s">
        <v>277</v>
      </c>
      <c r="D33" s="88" t="s">
        <v>70</v>
      </c>
      <c r="E33" s="120">
        <f>+'Tramos con zanja'!AY61+Pozo!AT49+IFERROR(VLOOKUP(B33,Otros!$Q:$Y,9,FALSE),0)</f>
        <v>23.370049930778141</v>
      </c>
      <c r="F33" s="137">
        <f t="shared" si="2"/>
        <v>1</v>
      </c>
      <c r="G33" s="137"/>
    </row>
    <row r="34" spans="2:7" s="104" customFormat="1" hidden="1">
      <c r="B34" s="86" t="s">
        <v>80</v>
      </c>
      <c r="C34" s="87" t="s">
        <v>312</v>
      </c>
      <c r="D34" s="88" t="s">
        <v>70</v>
      </c>
      <c r="E34" s="121">
        <f>+IFERROR(VLOOKUP(B34,Otros!$Q:$Y,9,FALSE),0)</f>
        <v>0</v>
      </c>
      <c r="F34" s="137">
        <f t="shared" si="2"/>
        <v>0</v>
      </c>
      <c r="G34" s="98"/>
    </row>
    <row r="35" spans="2:7" s="104" customFormat="1">
      <c r="B35" s="86" t="s">
        <v>486</v>
      </c>
      <c r="C35" s="87" t="s">
        <v>487</v>
      </c>
      <c r="D35" s="88" t="s">
        <v>70</v>
      </c>
      <c r="E35" s="121">
        <f>'Tramos con zanja'!AQ61+IFERROR(VLOOKUP(B35,Otros!$Q:$Y,9,FALSE),0)</f>
        <v>3103.5799075017176</v>
      </c>
      <c r="F35" s="137">
        <f t="shared" ref="F35" si="3">+IF(E35=0,0,1)</f>
        <v>1</v>
      </c>
      <c r="G35" s="98"/>
    </row>
    <row r="36" spans="2:7">
      <c r="B36" s="89">
        <v>3.3</v>
      </c>
      <c r="C36" s="13" t="s">
        <v>36</v>
      </c>
      <c r="D36" s="14"/>
      <c r="E36" s="14"/>
      <c r="F36" s="138">
        <f>IF(SUM(F37:F38)&gt;=1,1,0)</f>
        <v>1</v>
      </c>
      <c r="G36" s="138"/>
    </row>
    <row r="37" spans="2:7" s="104" customFormat="1">
      <c r="B37" s="86" t="s">
        <v>81</v>
      </c>
      <c r="C37" s="87" t="s">
        <v>392</v>
      </c>
      <c r="D37" s="88" t="s">
        <v>64</v>
      </c>
      <c r="E37" s="120">
        <f>+'Tramos con zanja'!BC61+Pozo!BA49+IFERROR(VLOOKUP(B37,Otros!$Q:$Y,9,FALSE),0)</f>
        <v>945.17552498354416</v>
      </c>
      <c r="F37" s="137">
        <f t="shared" ref="F37:F38" si="4">+IF(E37=0,0,1)</f>
        <v>1</v>
      </c>
      <c r="G37" s="137" t="s">
        <v>355</v>
      </c>
    </row>
    <row r="38" spans="2:7" s="104" customFormat="1">
      <c r="B38" s="86" t="s">
        <v>306</v>
      </c>
      <c r="C38" s="87" t="s">
        <v>391</v>
      </c>
      <c r="D38" s="88" t="s">
        <v>64</v>
      </c>
      <c r="E38" s="120">
        <f>'Tramos con zanja'!BD61+Pozo!BB49+IFERROR(VLOOKUP(B38,Otros!$Q:$Y,9,FALSE),0)</f>
        <v>9384.8228907413741</v>
      </c>
      <c r="F38" s="137">
        <f t="shared" si="4"/>
        <v>1</v>
      </c>
      <c r="G38" s="137" t="s">
        <v>355</v>
      </c>
    </row>
    <row r="39" spans="2:7">
      <c r="B39" s="142">
        <v>4</v>
      </c>
      <c r="C39" s="11" t="s">
        <v>208</v>
      </c>
      <c r="D39" s="12"/>
      <c r="E39" s="12"/>
      <c r="F39" s="136">
        <f>IF(SUM(F40:F77)&gt;=1,1,0)</f>
        <v>1</v>
      </c>
      <c r="G39" s="136"/>
    </row>
    <row r="40" spans="2:7">
      <c r="B40" s="89">
        <v>4.0999999999999996</v>
      </c>
      <c r="C40" s="13" t="s">
        <v>137</v>
      </c>
      <c r="D40" s="14"/>
      <c r="E40" s="14"/>
      <c r="F40" s="138">
        <f>IF(SUM(F41:F54)&gt;=1,1,0)</f>
        <v>1</v>
      </c>
      <c r="G40" s="138"/>
    </row>
    <row r="41" spans="2:7" s="104" customFormat="1" hidden="1">
      <c r="B41" s="96" t="s">
        <v>119</v>
      </c>
      <c r="C41" s="122" t="s">
        <v>162</v>
      </c>
      <c r="D41" s="102" t="s">
        <v>65</v>
      </c>
      <c r="E41" s="120">
        <f>ROUNDUP(SUMIFS('Tramos con zanja'!D:D,'Tramos con zanja'!F:F,6),1)+IFERROR(VLOOKUP(B41,Otros!$Q:$Y,9,FALSE),0)</f>
        <v>0</v>
      </c>
      <c r="F41" s="137">
        <f t="shared" ref="F41:F54" si="5">+IF(E41=0,0,1)</f>
        <v>0</v>
      </c>
      <c r="G41" s="137"/>
    </row>
    <row r="42" spans="2:7" s="104" customFormat="1">
      <c r="B42" s="96" t="s">
        <v>120</v>
      </c>
      <c r="C42" s="122" t="s">
        <v>138</v>
      </c>
      <c r="D42" s="102" t="s">
        <v>65</v>
      </c>
      <c r="E42" s="120">
        <f>ROUNDUP(SUMIFS('Tramos con zanja'!D:D,'Tramos con zanja'!F:F,8),1)+IFERROR(VLOOKUP(B42,Otros!$Q:$Y,9,FALSE),0)</f>
        <v>5.0999999999999996</v>
      </c>
      <c r="F42" s="137">
        <f t="shared" si="5"/>
        <v>1</v>
      </c>
      <c r="G42" s="137"/>
    </row>
    <row r="43" spans="2:7" s="104" customFormat="1" hidden="1">
      <c r="B43" s="86" t="s">
        <v>121</v>
      </c>
      <c r="C43" s="122" t="s">
        <v>139</v>
      </c>
      <c r="D43" s="102" t="s">
        <v>65</v>
      </c>
      <c r="E43" s="120">
        <f>SUMIFS('Tramos con zanja'!D:D,'Tramos con zanja'!F:F,10)+IFERROR(VLOOKUP(B43,Otros!$Q:$Y,9,FALSE),0)</f>
        <v>0</v>
      </c>
      <c r="F43" s="137">
        <f t="shared" si="5"/>
        <v>0</v>
      </c>
      <c r="G43" s="137"/>
    </row>
    <row r="44" spans="2:7" s="104" customFormat="1" hidden="1">
      <c r="B44" s="86" t="s">
        <v>122</v>
      </c>
      <c r="C44" s="90" t="s">
        <v>140</v>
      </c>
      <c r="D44" s="92" t="s">
        <v>65</v>
      </c>
      <c r="E44" s="120">
        <f>SUMIFS('Tramos con zanja'!D:D,'Tramos con zanja'!F:F,12)+IFERROR(VLOOKUP(B44,Otros!$Q:$Y,9,FALSE),0)</f>
        <v>0</v>
      </c>
      <c r="F44" s="137">
        <f t="shared" si="5"/>
        <v>0</v>
      </c>
      <c r="G44" s="137"/>
    </row>
    <row r="45" spans="2:7" s="104" customFormat="1">
      <c r="B45" s="86" t="s">
        <v>123</v>
      </c>
      <c r="C45" s="90" t="s">
        <v>141</v>
      </c>
      <c r="D45" s="92" t="s">
        <v>65</v>
      </c>
      <c r="E45" s="120">
        <f>SUMIFS('Tramos con zanja'!D:D,'Tramos con zanja'!F:F,14)+IFERROR(VLOOKUP(B45,Otros!$Q:$Y,9,FALSE),0)</f>
        <v>209.35</v>
      </c>
      <c r="F45" s="137">
        <f t="shared" si="5"/>
        <v>1</v>
      </c>
      <c r="G45" s="137"/>
    </row>
    <row r="46" spans="2:7" s="104" customFormat="1" hidden="1">
      <c r="B46" s="86" t="s">
        <v>124</v>
      </c>
      <c r="C46" s="90" t="s">
        <v>142</v>
      </c>
      <c r="D46" s="92" t="s">
        <v>65</v>
      </c>
      <c r="E46" s="120">
        <f>SUMIFS('Tramos con zanja'!D:D,'Tramos con zanja'!F:F,16)+IFERROR(VLOOKUP(B46,Otros!$Q:$Y,9,FALSE),0)</f>
        <v>0</v>
      </c>
      <c r="F46" s="137">
        <f t="shared" si="5"/>
        <v>0</v>
      </c>
      <c r="G46" s="137"/>
    </row>
    <row r="47" spans="2:7" s="104" customFormat="1" hidden="1">
      <c r="B47" s="86" t="s">
        <v>125</v>
      </c>
      <c r="C47" s="90" t="s">
        <v>143</v>
      </c>
      <c r="D47" s="92" t="s">
        <v>65</v>
      </c>
      <c r="E47" s="120">
        <f>SUMIFS('Tramos con zanja'!D:D,'Tramos con zanja'!F:F,18)+IFERROR(VLOOKUP(B47,Otros!$Q:$Y,9,FALSE),0)</f>
        <v>0</v>
      </c>
      <c r="F47" s="137">
        <f t="shared" si="5"/>
        <v>0</v>
      </c>
      <c r="G47" s="137"/>
    </row>
    <row r="48" spans="2:7" s="104" customFormat="1">
      <c r="B48" s="86" t="s">
        <v>313</v>
      </c>
      <c r="C48" s="122" t="s">
        <v>144</v>
      </c>
      <c r="D48" s="102" t="s">
        <v>65</v>
      </c>
      <c r="E48" s="120">
        <f>SUMIFS('Tramos con zanja'!D:D,'Tramos con zanja'!F:F,20)+IFERROR(VLOOKUP(B48,Otros!$Q:$Y,9,FALSE),0)</f>
        <v>106.18</v>
      </c>
      <c r="F48" s="137">
        <f t="shared" si="5"/>
        <v>1</v>
      </c>
      <c r="G48" s="137"/>
    </row>
    <row r="49" spans="2:7" s="104" customFormat="1" hidden="1">
      <c r="B49" s="86" t="s">
        <v>126</v>
      </c>
      <c r="C49" s="122" t="s">
        <v>145</v>
      </c>
      <c r="D49" s="102" t="s">
        <v>65</v>
      </c>
      <c r="E49" s="120">
        <f>SUMIFS('Tramos con zanja'!D:D,'Tramos con zanja'!F:F,24)+IFERROR(VLOOKUP(B49,Otros!$Q:$Y,9,FALSE),0)</f>
        <v>0</v>
      </c>
      <c r="F49" s="137">
        <f t="shared" si="5"/>
        <v>0</v>
      </c>
      <c r="G49" s="137"/>
    </row>
    <row r="50" spans="2:7" s="104" customFormat="1">
      <c r="B50" s="86" t="s">
        <v>127</v>
      </c>
      <c r="C50" s="90" t="s">
        <v>158</v>
      </c>
      <c r="D50" s="102" t="s">
        <v>65</v>
      </c>
      <c r="E50" s="120">
        <f>SUMIFS('Tramos con zanja'!D:D,'Tramos con zanja'!F:F,33)+IFERROR(VLOOKUP(B50,Otros!$Q:$Y,9,FALSE),0)</f>
        <v>505.58</v>
      </c>
      <c r="F50" s="137">
        <f t="shared" si="5"/>
        <v>1</v>
      </c>
      <c r="G50" s="98"/>
    </row>
    <row r="51" spans="2:7" s="104" customFormat="1">
      <c r="B51" s="86" t="s">
        <v>128</v>
      </c>
      <c r="C51" s="90" t="s">
        <v>159</v>
      </c>
      <c r="D51" s="102" t="s">
        <v>65</v>
      </c>
      <c r="E51" s="120">
        <f>SUMIFS('Tramos con zanja'!D:D,'Tramos con zanja'!F:F,39)+IFERROR(VLOOKUP(B51,Otros!$Q:$Y,9,FALSE),0)</f>
        <v>593.86999999999989</v>
      </c>
      <c r="F51" s="137">
        <f t="shared" si="5"/>
        <v>1</v>
      </c>
      <c r="G51" s="98"/>
    </row>
    <row r="52" spans="2:7" s="104" customFormat="1" hidden="1">
      <c r="B52" s="86" t="s">
        <v>129</v>
      </c>
      <c r="C52" s="90" t="s">
        <v>393</v>
      </c>
      <c r="D52" s="92" t="s">
        <v>65</v>
      </c>
      <c r="E52" s="120">
        <f>+IFERROR(VLOOKUP(B52,Otros!$Q:$Y,9,FALSE),0)</f>
        <v>0</v>
      </c>
      <c r="F52" s="137">
        <f t="shared" si="5"/>
        <v>0</v>
      </c>
      <c r="G52" s="98"/>
    </row>
    <row r="53" spans="2:7" s="104" customFormat="1" hidden="1">
      <c r="B53" s="86" t="s">
        <v>130</v>
      </c>
      <c r="C53" s="90" t="s">
        <v>314</v>
      </c>
      <c r="D53" s="92" t="s">
        <v>65</v>
      </c>
      <c r="E53" s="120">
        <f>+IFERROR(VLOOKUP(B53,Otros!$Q:$Y,9,FALSE),0)</f>
        <v>0</v>
      </c>
      <c r="F53" s="137">
        <f t="shared" si="5"/>
        <v>0</v>
      </c>
      <c r="G53" s="98"/>
    </row>
    <row r="54" spans="2:7" s="104" customFormat="1">
      <c r="B54" s="86" t="s">
        <v>131</v>
      </c>
      <c r="C54" s="90" t="s">
        <v>315</v>
      </c>
      <c r="D54" s="92" t="s">
        <v>65</v>
      </c>
      <c r="E54" s="120">
        <f>+IFERROR(VLOOKUP(B54,Otros!$Q:$Y,9,FALSE),0)</f>
        <v>17.100000000000001</v>
      </c>
      <c r="F54" s="137">
        <f t="shared" si="5"/>
        <v>1</v>
      </c>
      <c r="G54" s="98"/>
    </row>
    <row r="55" spans="2:7" hidden="1">
      <c r="B55" s="89">
        <v>4.2</v>
      </c>
      <c r="C55" s="13" t="s">
        <v>209</v>
      </c>
      <c r="D55" s="14"/>
      <c r="E55" s="14"/>
      <c r="F55" s="138">
        <f>IF(SUM(F56:F59)&gt;=1,1,0)</f>
        <v>0</v>
      </c>
      <c r="G55" s="138"/>
    </row>
    <row r="56" spans="2:7" s="104" customFormat="1" hidden="1">
      <c r="B56" s="86" t="s">
        <v>210</v>
      </c>
      <c r="C56" s="90" t="s">
        <v>211</v>
      </c>
      <c r="D56" s="92" t="s">
        <v>82</v>
      </c>
      <c r="E56" s="120">
        <f>+IFERROR(VLOOKUP(B56,Otros!$Q:$Y,9,FALSE),0)</f>
        <v>0</v>
      </c>
      <c r="F56" s="137">
        <f t="shared" ref="F56:F59" si="6">+IF(E56=0,0,1)</f>
        <v>0</v>
      </c>
      <c r="G56" s="98"/>
    </row>
    <row r="57" spans="2:7" s="104" customFormat="1" hidden="1">
      <c r="B57" s="86" t="s">
        <v>212</v>
      </c>
      <c r="C57" s="90" t="s">
        <v>368</v>
      </c>
      <c r="D57" s="92" t="s">
        <v>82</v>
      </c>
      <c r="E57" s="120">
        <f>+IFERROR(VLOOKUP(B57,Otros!$Q:$Y,9,FALSE),0)</f>
        <v>0</v>
      </c>
      <c r="F57" s="137">
        <f t="shared" si="6"/>
        <v>0</v>
      </c>
      <c r="G57" s="98"/>
    </row>
    <row r="58" spans="2:7" s="104" customFormat="1" hidden="1">
      <c r="B58" s="86" t="s">
        <v>366</v>
      </c>
      <c r="C58" s="90" t="s">
        <v>369</v>
      </c>
      <c r="D58" s="92" t="s">
        <v>82</v>
      </c>
      <c r="E58" s="120">
        <f>+IFERROR(VLOOKUP(B58,Otros!$Q:$Y,9,FALSE),0)</f>
        <v>0</v>
      </c>
      <c r="F58" s="137">
        <f t="shared" si="6"/>
        <v>0</v>
      </c>
      <c r="G58" s="98"/>
    </row>
    <row r="59" spans="2:7" s="104" customFormat="1" hidden="1">
      <c r="B59" s="86" t="s">
        <v>367</v>
      </c>
      <c r="C59" s="90" t="s">
        <v>370</v>
      </c>
      <c r="D59" s="92" t="s">
        <v>82</v>
      </c>
      <c r="E59" s="120">
        <f>+IFERROR(VLOOKUP(B59,Otros!$Q:$Y,9,FALSE),0)</f>
        <v>0</v>
      </c>
      <c r="F59" s="137">
        <f t="shared" si="6"/>
        <v>0</v>
      </c>
      <c r="G59" s="98"/>
    </row>
    <row r="60" spans="2:7" hidden="1">
      <c r="B60" s="89">
        <v>4.3</v>
      </c>
      <c r="C60" s="13" t="s">
        <v>213</v>
      </c>
      <c r="D60" s="14"/>
      <c r="E60" s="14"/>
      <c r="F60" s="138">
        <f>IF(SUM(F61)&gt;=1,1,0)</f>
        <v>0</v>
      </c>
      <c r="G60" s="138"/>
    </row>
    <row r="61" spans="2:7" s="104" customFormat="1" hidden="1">
      <c r="B61" s="86" t="s">
        <v>164</v>
      </c>
      <c r="C61" s="122" t="s">
        <v>214</v>
      </c>
      <c r="D61" s="102" t="s">
        <v>65</v>
      </c>
      <c r="E61" s="120">
        <f>+IFERROR(VLOOKUP(B61,Otros!$Q:$Y,9,FALSE),0)</f>
        <v>0</v>
      </c>
      <c r="F61" s="137">
        <f>+IF(E61=0,0,1)</f>
        <v>0</v>
      </c>
      <c r="G61" s="98"/>
    </row>
    <row r="62" spans="2:7" hidden="1">
      <c r="B62" s="89">
        <v>4.4000000000000004</v>
      </c>
      <c r="C62" s="13" t="s">
        <v>215</v>
      </c>
      <c r="D62" s="14"/>
      <c r="E62" s="14"/>
      <c r="F62" s="138">
        <f>IF(SUM(F63)&gt;=1,1,0)</f>
        <v>0</v>
      </c>
      <c r="G62" s="138"/>
    </row>
    <row r="63" spans="2:7" s="104" customFormat="1" hidden="1">
      <c r="B63" s="86" t="s">
        <v>216</v>
      </c>
      <c r="C63" s="90" t="s">
        <v>217</v>
      </c>
      <c r="D63" s="92" t="s">
        <v>82</v>
      </c>
      <c r="E63" s="120">
        <f>+IFERROR(VLOOKUP(B63,Otros!$Q:$Y,9,FALSE),0)</f>
        <v>0</v>
      </c>
      <c r="F63" s="137">
        <f>+IF(E63=0,0,1)</f>
        <v>0</v>
      </c>
      <c r="G63" s="98"/>
    </row>
    <row r="64" spans="2:7" hidden="1">
      <c r="B64" s="89">
        <v>4.5</v>
      </c>
      <c r="C64" s="13" t="s">
        <v>218</v>
      </c>
      <c r="D64" s="14"/>
      <c r="E64" s="14"/>
      <c r="F64" s="138">
        <f>IF(SUM(F65)&gt;=1,1,0)</f>
        <v>0</v>
      </c>
      <c r="G64" s="138"/>
    </row>
    <row r="65" spans="2:7" s="104" customFormat="1" hidden="1">
      <c r="B65" s="123" t="s">
        <v>219</v>
      </c>
      <c r="C65" s="124" t="s">
        <v>375</v>
      </c>
      <c r="D65" s="125" t="s">
        <v>65</v>
      </c>
      <c r="E65" s="120">
        <f>+IFERROR(VLOOKUP(B65,Otros!$Q:$Y,9,FALSE),0)</f>
        <v>0</v>
      </c>
      <c r="F65" s="137">
        <f>+IF(E65=0,0,1)</f>
        <v>0</v>
      </c>
      <c r="G65" s="98"/>
    </row>
    <row r="66" spans="2:7" hidden="1">
      <c r="B66" s="89">
        <v>4.5999999999999996</v>
      </c>
      <c r="C66" s="13" t="s">
        <v>220</v>
      </c>
      <c r="D66" s="14"/>
      <c r="E66" s="14"/>
      <c r="F66" s="138">
        <f>IF(SUM(F67:F77)&gt;=1,1,0)</f>
        <v>0</v>
      </c>
      <c r="G66" s="138"/>
    </row>
    <row r="67" spans="2:7" s="104" customFormat="1" hidden="1">
      <c r="B67" s="86" t="s">
        <v>221</v>
      </c>
      <c r="C67" s="87" t="s">
        <v>316</v>
      </c>
      <c r="D67" s="88" t="s">
        <v>82</v>
      </c>
      <c r="E67" s="120">
        <f>+IFERROR(VLOOKUP(B67,Otros!$Q:$Y,9,FALSE),0)</f>
        <v>0</v>
      </c>
      <c r="F67" s="137">
        <f t="shared" ref="F67:F77" si="7">+IF(E67=0,0,1)</f>
        <v>0</v>
      </c>
      <c r="G67" s="98"/>
    </row>
    <row r="68" spans="2:7" s="104" customFormat="1" hidden="1">
      <c r="B68" s="86" t="s">
        <v>222</v>
      </c>
      <c r="C68" s="87" t="s">
        <v>317</v>
      </c>
      <c r="D68" s="88" t="s">
        <v>82</v>
      </c>
      <c r="E68" s="120">
        <f>+IFERROR(VLOOKUP(B68,Otros!$Q:$Y,9,FALSE),0)</f>
        <v>0</v>
      </c>
      <c r="F68" s="137">
        <f t="shared" si="7"/>
        <v>0</v>
      </c>
      <c r="G68" s="98"/>
    </row>
    <row r="69" spans="2:7" s="104" customFormat="1" hidden="1">
      <c r="B69" s="86" t="s">
        <v>223</v>
      </c>
      <c r="C69" s="87" t="s">
        <v>318</v>
      </c>
      <c r="D69" s="88" t="s">
        <v>82</v>
      </c>
      <c r="E69" s="120">
        <f>+IFERROR(VLOOKUP(B69,Otros!$Q:$Y,9,FALSE),0)</f>
        <v>0</v>
      </c>
      <c r="F69" s="137">
        <f t="shared" si="7"/>
        <v>0</v>
      </c>
      <c r="G69" s="98"/>
    </row>
    <row r="70" spans="2:7" s="104" customFormat="1" hidden="1">
      <c r="B70" s="86" t="s">
        <v>224</v>
      </c>
      <c r="C70" s="87" t="s">
        <v>319</v>
      </c>
      <c r="D70" s="88" t="s">
        <v>82</v>
      </c>
      <c r="E70" s="120">
        <f>+IFERROR(VLOOKUP(B70,Otros!$Q:$Y,9,FALSE),0)</f>
        <v>0</v>
      </c>
      <c r="F70" s="137">
        <f t="shared" si="7"/>
        <v>0</v>
      </c>
      <c r="G70" s="98"/>
    </row>
    <row r="71" spans="2:7" s="104" customFormat="1" hidden="1">
      <c r="B71" s="86" t="s">
        <v>225</v>
      </c>
      <c r="C71" s="87" t="s">
        <v>320</v>
      </c>
      <c r="D71" s="88" t="s">
        <v>82</v>
      </c>
      <c r="E71" s="120">
        <f>+IFERROR(VLOOKUP(B71,Otros!$Q:$Y,9,FALSE),0)</f>
        <v>0</v>
      </c>
      <c r="F71" s="137">
        <f t="shared" si="7"/>
        <v>0</v>
      </c>
      <c r="G71" s="98"/>
    </row>
    <row r="72" spans="2:7" s="104" customFormat="1" hidden="1">
      <c r="B72" s="86" t="s">
        <v>226</v>
      </c>
      <c r="C72" s="87" t="s">
        <v>321</v>
      </c>
      <c r="D72" s="88" t="s">
        <v>82</v>
      </c>
      <c r="E72" s="120">
        <f>+IFERROR(VLOOKUP(B72,Otros!$Q:$Y,9,FALSE),0)</f>
        <v>0</v>
      </c>
      <c r="F72" s="137">
        <f t="shared" si="7"/>
        <v>0</v>
      </c>
      <c r="G72" s="98"/>
    </row>
    <row r="73" spans="2:7" s="104" customFormat="1" hidden="1">
      <c r="B73" s="86" t="s">
        <v>227</v>
      </c>
      <c r="C73" s="87" t="s">
        <v>322</v>
      </c>
      <c r="D73" s="88" t="s">
        <v>82</v>
      </c>
      <c r="E73" s="120">
        <f>+IFERROR(VLOOKUP(B73,Otros!$Q:$Y,9,FALSE),0)</f>
        <v>0</v>
      </c>
      <c r="F73" s="137">
        <f t="shared" si="7"/>
        <v>0</v>
      </c>
      <c r="G73" s="98"/>
    </row>
    <row r="74" spans="2:7" s="104" customFormat="1" hidden="1">
      <c r="B74" s="86" t="s">
        <v>228</v>
      </c>
      <c r="C74" s="87" t="s">
        <v>323</v>
      </c>
      <c r="D74" s="88" t="s">
        <v>82</v>
      </c>
      <c r="E74" s="120">
        <f>+IFERROR(VLOOKUP(B74,Otros!$Q:$Y,9,FALSE),0)</f>
        <v>0</v>
      </c>
      <c r="F74" s="137">
        <f t="shared" si="7"/>
        <v>0</v>
      </c>
      <c r="G74" s="98"/>
    </row>
    <row r="75" spans="2:7" s="104" customFormat="1" hidden="1">
      <c r="B75" s="86" t="s">
        <v>229</v>
      </c>
      <c r="C75" s="87" t="s">
        <v>324</v>
      </c>
      <c r="D75" s="88" t="s">
        <v>82</v>
      </c>
      <c r="E75" s="120">
        <f>+IFERROR(VLOOKUP(B75,Otros!$Q:$Y,9,FALSE),0)</f>
        <v>0</v>
      </c>
      <c r="F75" s="137">
        <f t="shared" si="7"/>
        <v>0</v>
      </c>
      <c r="G75" s="98"/>
    </row>
    <row r="76" spans="2:7" s="104" customFormat="1" hidden="1">
      <c r="B76" s="86" t="s">
        <v>230</v>
      </c>
      <c r="C76" s="87" t="s">
        <v>325</v>
      </c>
      <c r="D76" s="88" t="s">
        <v>82</v>
      </c>
      <c r="E76" s="120">
        <f>+IFERROR(VLOOKUP(B76,Otros!$Q:$Y,9,FALSE),0)</f>
        <v>0</v>
      </c>
      <c r="F76" s="137">
        <f t="shared" si="7"/>
        <v>0</v>
      </c>
      <c r="G76" s="98"/>
    </row>
    <row r="77" spans="2:7" s="104" customFormat="1" hidden="1">
      <c r="B77" s="86" t="s">
        <v>231</v>
      </c>
      <c r="C77" s="87" t="s">
        <v>326</v>
      </c>
      <c r="D77" s="88" t="s">
        <v>82</v>
      </c>
      <c r="E77" s="120">
        <f>+IFERROR(VLOOKUP(B77,Otros!$Q:$Y,9,FALSE),0)</f>
        <v>0</v>
      </c>
      <c r="F77" s="137">
        <f t="shared" si="7"/>
        <v>0</v>
      </c>
      <c r="G77" s="98"/>
    </row>
    <row r="78" spans="2:7">
      <c r="B78" s="142">
        <v>5</v>
      </c>
      <c r="C78" s="11" t="s">
        <v>132</v>
      </c>
      <c r="D78" s="11"/>
      <c r="E78" s="11"/>
      <c r="F78" s="136">
        <f>IF(SUM(F79:F100)&gt;=1,1,0)</f>
        <v>1</v>
      </c>
      <c r="G78" s="136"/>
    </row>
    <row r="79" spans="2:7" hidden="1">
      <c r="B79" s="89">
        <v>5.0999999999999996</v>
      </c>
      <c r="C79" s="13" t="s">
        <v>232</v>
      </c>
      <c r="D79" s="14"/>
      <c r="E79" s="14"/>
      <c r="F79" s="138">
        <f>IF(SUM(F80:F81)&gt;=1,1,0)</f>
        <v>0</v>
      </c>
      <c r="G79" s="138"/>
    </row>
    <row r="80" spans="2:7" s="104" customFormat="1" hidden="1">
      <c r="B80" s="86" t="s">
        <v>233</v>
      </c>
      <c r="C80" s="90" t="s">
        <v>234</v>
      </c>
      <c r="D80" s="92" t="s">
        <v>82</v>
      </c>
      <c r="E80" s="120">
        <f>IFERROR(VLOOKUP(B80,Otros!$Q:$Y,9,FALSE),0)</f>
        <v>0</v>
      </c>
      <c r="F80" s="137">
        <f t="shared" ref="F80:F81" si="8">+IF(E80=0,0,1)</f>
        <v>0</v>
      </c>
      <c r="G80" s="137"/>
    </row>
    <row r="81" spans="2:7" s="104" customFormat="1" hidden="1">
      <c r="B81" s="86" t="s">
        <v>235</v>
      </c>
      <c r="C81" s="90" t="s">
        <v>236</v>
      </c>
      <c r="D81" s="92" t="s">
        <v>82</v>
      </c>
      <c r="E81" s="120">
        <f>IFERROR(VLOOKUP(B81,Otros!$Q:$Y,9,FALSE),0)</f>
        <v>0</v>
      </c>
      <c r="F81" s="137">
        <f t="shared" si="8"/>
        <v>0</v>
      </c>
      <c r="G81" s="137"/>
    </row>
    <row r="82" spans="2:7">
      <c r="B82" s="89">
        <v>5.2</v>
      </c>
      <c r="C82" s="13" t="s">
        <v>237</v>
      </c>
      <c r="D82" s="14"/>
      <c r="E82" s="14"/>
      <c r="F82" s="138">
        <f>IF(SUM(F83:F97)&gt;=1,1,0)</f>
        <v>1</v>
      </c>
      <c r="G82" s="138"/>
    </row>
    <row r="83" spans="2:7" s="104" customFormat="1">
      <c r="B83" s="86" t="s">
        <v>307</v>
      </c>
      <c r="C83" s="90" t="s">
        <v>335</v>
      </c>
      <c r="D83" s="92" t="s">
        <v>82</v>
      </c>
      <c r="E83" s="120">
        <f>Pozo!AC49+IFERROR(VLOOKUP(B83,Otros!$Q:$Y,9,FALSE),0)</f>
        <v>2</v>
      </c>
      <c r="F83" s="137">
        <f t="shared" ref="F83:F97" si="9">+IF(E83=0,0,1)</f>
        <v>1</v>
      </c>
      <c r="G83" s="137"/>
    </row>
    <row r="84" spans="2:7" s="104" customFormat="1" hidden="1">
      <c r="B84" s="86" t="s">
        <v>327</v>
      </c>
      <c r="C84" s="90" t="s">
        <v>336</v>
      </c>
      <c r="D84" s="92" t="s">
        <v>82</v>
      </c>
      <c r="E84" s="120">
        <f>Pozo!AD49+IFERROR(VLOOKUP(B84,Otros!$Q:$Y,9,FALSE),0)</f>
        <v>0</v>
      </c>
      <c r="F84" s="137">
        <f t="shared" si="9"/>
        <v>0</v>
      </c>
      <c r="G84" s="137"/>
    </row>
    <row r="85" spans="2:7" s="104" customFormat="1">
      <c r="B85" s="86" t="s">
        <v>328</v>
      </c>
      <c r="C85" s="90" t="s">
        <v>337</v>
      </c>
      <c r="D85" s="92" t="s">
        <v>82</v>
      </c>
      <c r="E85" s="120">
        <f>Pozo!AE49+IFERROR(VLOOKUP(B85,Otros!$Q:$Y,9,FALSE),0)</f>
        <v>8</v>
      </c>
      <c r="F85" s="137">
        <f t="shared" si="9"/>
        <v>1</v>
      </c>
      <c r="G85" s="137"/>
    </row>
    <row r="86" spans="2:7" s="104" customFormat="1">
      <c r="B86" s="86" t="s">
        <v>329</v>
      </c>
      <c r="C86" s="90" t="s">
        <v>338</v>
      </c>
      <c r="D86" s="92" t="s">
        <v>65</v>
      </c>
      <c r="E86" s="120">
        <f>Pozo!AF49+IFERROR(VLOOKUP(B86,Otros!$Q:$Y,9,FALSE),0)</f>
        <v>44.583000000000141</v>
      </c>
      <c r="F86" s="137">
        <f t="shared" si="9"/>
        <v>1</v>
      </c>
      <c r="G86" s="137"/>
    </row>
    <row r="87" spans="2:7" s="104" customFormat="1" hidden="1">
      <c r="B87" s="86" t="s">
        <v>330</v>
      </c>
      <c r="C87" s="90" t="s">
        <v>339</v>
      </c>
      <c r="D87" s="92" t="s">
        <v>65</v>
      </c>
      <c r="E87" s="120">
        <f>Pozo!AG49+IFERROR(VLOOKUP(B87,Otros!$Q:$Y,9,FALSE),0)</f>
        <v>0</v>
      </c>
      <c r="F87" s="137">
        <f t="shared" si="9"/>
        <v>0</v>
      </c>
      <c r="G87" s="137"/>
    </row>
    <row r="88" spans="2:7" s="104" customFormat="1">
      <c r="B88" s="86" t="s">
        <v>331</v>
      </c>
      <c r="C88" s="90" t="s">
        <v>340</v>
      </c>
      <c r="D88" s="92" t="s">
        <v>65</v>
      </c>
      <c r="E88" s="120">
        <f>Pozo!AH49+IFERROR(VLOOKUP(B88,Otros!$Q:$Y,9,FALSE),0)</f>
        <v>18.357520395261862</v>
      </c>
      <c r="F88" s="137">
        <f t="shared" si="9"/>
        <v>1</v>
      </c>
      <c r="G88" s="137"/>
    </row>
    <row r="89" spans="2:7" s="104" customFormat="1">
      <c r="B89" s="86" t="s">
        <v>238</v>
      </c>
      <c r="C89" s="90" t="s">
        <v>344</v>
      </c>
      <c r="D89" s="92" t="s">
        <v>82</v>
      </c>
      <c r="E89" s="120">
        <f>Pozo!AI49+IFERROR(VLOOKUP(B89,Otros!$Q:$Y,9,FALSE),0)</f>
        <v>21</v>
      </c>
      <c r="F89" s="137">
        <f t="shared" si="9"/>
        <v>1</v>
      </c>
      <c r="G89" s="137"/>
    </row>
    <row r="90" spans="2:7" s="104" customFormat="1" hidden="1">
      <c r="B90" s="86" t="s">
        <v>239</v>
      </c>
      <c r="C90" s="90" t="s">
        <v>345</v>
      </c>
      <c r="D90" s="92" t="s">
        <v>82</v>
      </c>
      <c r="E90" s="120">
        <f>Pozo!AJ49+IFERROR(VLOOKUP(B90,Otros!$Q:$Y,9,FALSE),0)</f>
        <v>0</v>
      </c>
      <c r="F90" s="137">
        <f t="shared" si="9"/>
        <v>0</v>
      </c>
      <c r="G90" s="137"/>
    </row>
    <row r="91" spans="2:7" s="104" customFormat="1">
      <c r="B91" s="86" t="s">
        <v>332</v>
      </c>
      <c r="C91" s="90" t="s">
        <v>346</v>
      </c>
      <c r="D91" s="92" t="s">
        <v>82</v>
      </c>
      <c r="E91" s="120">
        <f>Pozo!AK49+IFERROR(VLOOKUP(B91,Otros!$Q:$Y,9,FALSE),0)</f>
        <v>8</v>
      </c>
      <c r="F91" s="137">
        <f t="shared" si="9"/>
        <v>1</v>
      </c>
      <c r="G91" s="137"/>
    </row>
    <row r="92" spans="2:7" s="104" customFormat="1">
      <c r="B92" s="86" t="s">
        <v>333</v>
      </c>
      <c r="C92" s="90" t="s">
        <v>497</v>
      </c>
      <c r="D92" s="92" t="s">
        <v>82</v>
      </c>
      <c r="E92" s="120">
        <f>Pozo!AL49</f>
        <v>13</v>
      </c>
      <c r="F92" s="137">
        <f t="shared" ref="F92:F94" si="10">+IF(E92=0,0,1)</f>
        <v>1</v>
      </c>
      <c r="G92" s="137"/>
    </row>
    <row r="93" spans="2:7" s="104" customFormat="1">
      <c r="B93" s="86" t="s">
        <v>334</v>
      </c>
      <c r="C93" s="90" t="s">
        <v>499</v>
      </c>
      <c r="D93" s="92" t="s">
        <v>82</v>
      </c>
      <c r="E93" s="120">
        <f>Pozo!AM49</f>
        <v>6</v>
      </c>
      <c r="F93" s="137">
        <f t="shared" si="10"/>
        <v>1</v>
      </c>
      <c r="G93" s="137"/>
    </row>
    <row r="94" spans="2:7" s="104" customFormat="1">
      <c r="B94" s="123" t="s">
        <v>348</v>
      </c>
      <c r="C94" s="90" t="s">
        <v>498</v>
      </c>
      <c r="D94" s="92" t="s">
        <v>82</v>
      </c>
      <c r="E94" s="120">
        <f>Pozo!AN49</f>
        <v>1</v>
      </c>
      <c r="F94" s="137">
        <f t="shared" si="10"/>
        <v>1</v>
      </c>
      <c r="G94" s="137"/>
    </row>
    <row r="95" spans="2:7" s="104" customFormat="1">
      <c r="B95" s="86" t="s">
        <v>494</v>
      </c>
      <c r="C95" s="90" t="s">
        <v>347</v>
      </c>
      <c r="D95" s="92" t="s">
        <v>82</v>
      </c>
      <c r="E95" s="120">
        <f>+Pozo!AX49+IFERROR(VLOOKUP(B95,Otros!$Q:$Y,9,FALSE),0)</f>
        <v>30</v>
      </c>
      <c r="F95" s="137">
        <f t="shared" si="9"/>
        <v>1</v>
      </c>
      <c r="G95" s="137"/>
    </row>
    <row r="96" spans="2:7" s="104" customFormat="1">
      <c r="B96" s="86" t="s">
        <v>495</v>
      </c>
      <c r="C96" s="90" t="s">
        <v>240</v>
      </c>
      <c r="D96" s="92" t="s">
        <v>82</v>
      </c>
      <c r="E96" s="120">
        <f>Pozo!AY49+IFERROR(VLOOKUP(B96,Otros!$Q:$Y,9,FALSE),0)</f>
        <v>377</v>
      </c>
      <c r="F96" s="137">
        <f t="shared" si="9"/>
        <v>1</v>
      </c>
      <c r="G96" s="137"/>
    </row>
    <row r="97" spans="2:7" s="104" customFormat="1" hidden="1">
      <c r="B97" s="123" t="s">
        <v>496</v>
      </c>
      <c r="C97" s="124" t="s">
        <v>414</v>
      </c>
      <c r="D97" s="125" t="s">
        <v>82</v>
      </c>
      <c r="E97" s="121">
        <f>+IFERROR(VLOOKUP(B97,Otros!$Q:$Y,9,FALSE),0)</f>
        <v>0</v>
      </c>
      <c r="F97" s="137">
        <f t="shared" si="9"/>
        <v>0</v>
      </c>
      <c r="G97" s="143"/>
    </row>
    <row r="98" spans="2:7" hidden="1">
      <c r="B98" s="89">
        <v>5.3</v>
      </c>
      <c r="C98" s="13" t="s">
        <v>241</v>
      </c>
      <c r="D98" s="14"/>
      <c r="E98" s="14"/>
      <c r="F98" s="138">
        <f>IF(SUM(F99:F100)&gt;=1,1,0)</f>
        <v>0</v>
      </c>
      <c r="G98" s="138"/>
    </row>
    <row r="99" spans="2:7" s="104" customFormat="1" hidden="1">
      <c r="B99" s="86" t="s">
        <v>242</v>
      </c>
      <c r="C99" s="90" t="s">
        <v>350</v>
      </c>
      <c r="D99" s="88" t="s">
        <v>82</v>
      </c>
      <c r="E99" s="120">
        <f>+IFERROR(VLOOKUP(B99,Otros!$Q:$Y,9,FALSE),0)</f>
        <v>0</v>
      </c>
      <c r="F99" s="137">
        <f t="shared" ref="F99:F100" si="11">+IF(E99=0,0,1)</f>
        <v>0</v>
      </c>
      <c r="G99" s="98"/>
    </row>
    <row r="100" spans="2:7" s="104" customFormat="1" hidden="1">
      <c r="B100" s="86" t="s">
        <v>243</v>
      </c>
      <c r="C100" s="90" t="s">
        <v>349</v>
      </c>
      <c r="D100" s="85" t="s">
        <v>82</v>
      </c>
      <c r="E100" s="120">
        <f>+IFERROR(VLOOKUP(B100,Otros!$Q:$Y,9,FALSE),0)</f>
        <v>0</v>
      </c>
      <c r="F100" s="137">
        <f t="shared" si="11"/>
        <v>0</v>
      </c>
      <c r="G100" s="98"/>
    </row>
    <row r="101" spans="2:7" hidden="1">
      <c r="B101" s="89">
        <v>5.4</v>
      </c>
      <c r="C101" s="13" t="s">
        <v>433</v>
      </c>
      <c r="D101" s="14"/>
      <c r="E101" s="14"/>
      <c r="F101" s="138">
        <f>IF(SUM(F102:F102)&gt;=1,1,0)</f>
        <v>0</v>
      </c>
      <c r="G101" s="138"/>
    </row>
    <row r="102" spans="2:7" s="104" customFormat="1" hidden="1">
      <c r="B102" s="86" t="s">
        <v>242</v>
      </c>
      <c r="C102" s="90" t="s">
        <v>434</v>
      </c>
      <c r="D102" s="88" t="s">
        <v>82</v>
      </c>
      <c r="E102" s="120">
        <f>'Tramos con zanja'!BE61+IFERROR(VLOOKUP(B102,Otros!$Q:$Y,9,FALSE),0)</f>
        <v>0</v>
      </c>
      <c r="F102" s="137">
        <f t="shared" ref="F102" si="12">+IF(E102=0,0,1)</f>
        <v>0</v>
      </c>
      <c r="G102" s="98"/>
    </row>
    <row r="103" spans="2:7">
      <c r="B103" s="142">
        <v>6</v>
      </c>
      <c r="C103" s="11" t="s">
        <v>244</v>
      </c>
      <c r="D103" s="12"/>
      <c r="E103" s="12"/>
      <c r="F103" s="136">
        <f>IF(SUM(F104:F110)&gt;=1,1,0)</f>
        <v>1</v>
      </c>
      <c r="G103" s="136"/>
    </row>
    <row r="104" spans="2:7" s="104" customFormat="1">
      <c r="B104" s="86">
        <v>6.1</v>
      </c>
      <c r="C104" s="90" t="s">
        <v>351</v>
      </c>
      <c r="D104" s="88" t="s">
        <v>70</v>
      </c>
      <c r="E104" s="120">
        <f>+Pozo!AA49+IFERROR(VLOOKUP(B104,Otros!$Q:$Y,9,FALSE),0)</f>
        <v>37.162665150318787</v>
      </c>
      <c r="F104" s="137">
        <f t="shared" ref="F104:F110" si="13">+IF(E104=0,0,1)</f>
        <v>1</v>
      </c>
      <c r="G104" s="98"/>
    </row>
    <row r="105" spans="2:7" s="104" customFormat="1" ht="28.8">
      <c r="B105" s="86">
        <v>6.2</v>
      </c>
      <c r="C105" s="90" t="s">
        <v>418</v>
      </c>
      <c r="D105" s="88" t="s">
        <v>70</v>
      </c>
      <c r="E105" s="120">
        <f>+'Tramos con zanja'!AK61+IFERROR(VLOOKUP(B105,Otros!$Q:$Y,9,FALSE),0)</f>
        <v>18.504288000000003</v>
      </c>
      <c r="F105" s="137">
        <f t="shared" si="13"/>
        <v>1</v>
      </c>
      <c r="G105" s="137"/>
    </row>
    <row r="106" spans="2:7" s="104" customFormat="1" hidden="1">
      <c r="B106" s="86">
        <v>6.3</v>
      </c>
      <c r="C106" s="90" t="s">
        <v>83</v>
      </c>
      <c r="D106" s="88" t="s">
        <v>84</v>
      </c>
      <c r="E106" s="120">
        <f>IFERROR(VLOOKUP(B106,Otros!$Q:$Y,9,FALSE),0)</f>
        <v>0</v>
      </c>
      <c r="F106" s="137">
        <f t="shared" si="13"/>
        <v>0</v>
      </c>
      <c r="G106" s="137" t="s">
        <v>342</v>
      </c>
    </row>
    <row r="107" spans="2:7" s="104" customFormat="1" hidden="1">
      <c r="B107" s="86">
        <v>6.4</v>
      </c>
      <c r="C107" s="90" t="s">
        <v>352</v>
      </c>
      <c r="D107" s="88" t="s">
        <v>70</v>
      </c>
      <c r="E107" s="120">
        <f>+Pozo!AW49+IFERROR(VLOOKUP(B107,Otros!$Q:$Y,9,FALSE),0)</f>
        <v>0</v>
      </c>
      <c r="F107" s="137">
        <f t="shared" si="13"/>
        <v>0</v>
      </c>
      <c r="G107" s="98" t="s">
        <v>342</v>
      </c>
    </row>
    <row r="108" spans="2:7" s="104" customFormat="1">
      <c r="B108" s="86">
        <v>6.5</v>
      </c>
      <c r="C108" s="90" t="s">
        <v>353</v>
      </c>
      <c r="D108" s="88" t="s">
        <v>70</v>
      </c>
      <c r="E108" s="120">
        <f>+Pozo!AB49+IFERROR(VLOOKUP(B108,Otros!$Q:$Y,9,FALSE),0)</f>
        <v>7.9128825829708624</v>
      </c>
      <c r="F108" s="137">
        <f t="shared" si="13"/>
        <v>1</v>
      </c>
      <c r="G108" s="98"/>
    </row>
    <row r="109" spans="2:7" s="104" customFormat="1" hidden="1">
      <c r="B109" s="86">
        <v>6.6</v>
      </c>
      <c r="C109" s="90" t="s">
        <v>341</v>
      </c>
      <c r="D109" s="88" t="s">
        <v>84</v>
      </c>
      <c r="E109" s="120">
        <f>+IFERROR(VLOOKUP(B109,Otros!$Q:$Y,9,FALSE),0)</f>
        <v>0</v>
      </c>
      <c r="F109" s="137">
        <f t="shared" si="13"/>
        <v>0</v>
      </c>
      <c r="G109" s="98" t="s">
        <v>342</v>
      </c>
    </row>
    <row r="110" spans="2:7" s="104" customFormat="1">
      <c r="B110" s="86">
        <v>6.7</v>
      </c>
      <c r="C110" s="90" t="s">
        <v>343</v>
      </c>
      <c r="D110" s="88" t="s">
        <v>65</v>
      </c>
      <c r="E110" s="120">
        <f>+Pozo!AO49+IFERROR(VLOOKUP(B110,Otros!$Q:$Y,9,FALSE),0)</f>
        <v>236.23273821428302</v>
      </c>
      <c r="F110" s="137">
        <f t="shared" si="13"/>
        <v>1</v>
      </c>
      <c r="G110" s="98"/>
    </row>
    <row r="111" spans="2:7">
      <c r="B111" s="142">
        <v>7</v>
      </c>
      <c r="C111" s="11" t="s">
        <v>245</v>
      </c>
      <c r="D111" s="12"/>
      <c r="E111" s="12"/>
      <c r="F111" s="136">
        <f>IF(SUM(F112:F115)&gt;=1,1,0)</f>
        <v>1</v>
      </c>
      <c r="G111" s="136"/>
    </row>
    <row r="112" spans="2:7" s="104" customFormat="1">
      <c r="B112" s="126">
        <v>7.1</v>
      </c>
      <c r="C112" s="100" t="s">
        <v>508</v>
      </c>
      <c r="D112" s="88" t="s">
        <v>70</v>
      </c>
      <c r="E112" s="120">
        <f>+'Tramos con zanja'!AZ61+Pozo!AU49+IFERROR(VLOOKUP(B112,Otros!$Q:$Y,9,FALSE),0)</f>
        <v>27.525304907920017</v>
      </c>
      <c r="F112" s="137">
        <f t="shared" ref="F112:F115" si="14">+IF(E112=0,0,1)</f>
        <v>1</v>
      </c>
      <c r="G112" s="137"/>
    </row>
    <row r="113" spans="2:7" s="104" customFormat="1" hidden="1">
      <c r="B113" s="86">
        <v>7.2</v>
      </c>
      <c r="C113" s="100" t="s">
        <v>356</v>
      </c>
      <c r="D113" s="88" t="s">
        <v>70</v>
      </c>
      <c r="E113" s="120">
        <f>+IFERROR(VLOOKUP(B113,Otros!$Q:$Y,9,FALSE),0)</f>
        <v>0</v>
      </c>
      <c r="F113" s="137">
        <f t="shared" si="14"/>
        <v>0</v>
      </c>
      <c r="G113" s="98"/>
    </row>
    <row r="114" spans="2:7" s="104" customFormat="1" hidden="1">
      <c r="B114" s="86">
        <v>7.3</v>
      </c>
      <c r="C114" s="90" t="s">
        <v>354</v>
      </c>
      <c r="D114" s="88" t="s">
        <v>70</v>
      </c>
      <c r="E114" s="120">
        <f>+IFERROR(VLOOKUP(B114,Otros!$Q:$Y,9,FALSE),0)</f>
        <v>0</v>
      </c>
      <c r="F114" s="137">
        <f t="shared" si="14"/>
        <v>0</v>
      </c>
      <c r="G114" s="98"/>
    </row>
    <row r="115" spans="2:7" s="104" customFormat="1" hidden="1">
      <c r="B115" s="86">
        <v>7.4</v>
      </c>
      <c r="C115" s="91" t="s">
        <v>246</v>
      </c>
      <c r="D115" s="85" t="s">
        <v>65</v>
      </c>
      <c r="E115" s="120">
        <f>+IFERROR(VLOOKUP(B115,Otros!$Q:$Y,9,FALSE),0)</f>
        <v>0</v>
      </c>
      <c r="F115" s="137">
        <f t="shared" si="14"/>
        <v>0</v>
      </c>
      <c r="G115" s="98"/>
    </row>
    <row r="116" spans="2:7" hidden="1">
      <c r="B116" s="142">
        <v>8</v>
      </c>
      <c r="C116" s="11" t="s">
        <v>247</v>
      </c>
      <c r="D116" s="12"/>
      <c r="E116" s="12"/>
      <c r="F116" s="136">
        <f>IF(SUM(F117:F118)&gt;=1,1,0)</f>
        <v>0</v>
      </c>
      <c r="G116" s="136"/>
    </row>
    <row r="117" spans="2:7" s="104" customFormat="1" hidden="1">
      <c r="B117" s="86">
        <v>8.1</v>
      </c>
      <c r="C117" s="90" t="s">
        <v>357</v>
      </c>
      <c r="D117" s="88" t="s">
        <v>64</v>
      </c>
      <c r="E117" s="120">
        <f>+IFERROR(VLOOKUP(B117,Otros!$Q:$Y,9,FALSE),0)</f>
        <v>0</v>
      </c>
      <c r="F117" s="137">
        <f t="shared" ref="F117:F118" si="15">+IF(E117=0,0,1)</f>
        <v>0</v>
      </c>
      <c r="G117" s="98"/>
    </row>
    <row r="118" spans="2:7" s="104" customFormat="1" hidden="1">
      <c r="B118" s="86">
        <v>8.1999999999999993</v>
      </c>
      <c r="C118" s="90" t="s">
        <v>358</v>
      </c>
      <c r="D118" s="88" t="s">
        <v>64</v>
      </c>
      <c r="E118" s="120">
        <f>+IFERROR(VLOOKUP(B118,Otros!$Q:$Y,9,FALSE),0)</f>
        <v>0</v>
      </c>
      <c r="F118" s="137">
        <f t="shared" si="15"/>
        <v>0</v>
      </c>
      <c r="G118" s="98"/>
    </row>
    <row r="119" spans="2:7" hidden="1">
      <c r="B119" s="142">
        <v>9</v>
      </c>
      <c r="C119" s="11" t="s">
        <v>248</v>
      </c>
      <c r="D119" s="12"/>
      <c r="E119" s="12"/>
      <c r="F119" s="136">
        <f>IF(SUM(F120:F123)&gt;=1,1,0)</f>
        <v>0</v>
      </c>
      <c r="G119" s="136"/>
    </row>
    <row r="120" spans="2:7" s="104" customFormat="1" hidden="1">
      <c r="B120" s="86">
        <v>9.1</v>
      </c>
      <c r="C120" s="90" t="s">
        <v>359</v>
      </c>
      <c r="D120" s="88" t="s">
        <v>82</v>
      </c>
      <c r="E120" s="120">
        <f>+IFERROR(VLOOKUP(B120,Otros!$Q:$Y,9,FALSE),0)</f>
        <v>0</v>
      </c>
      <c r="F120" s="137">
        <f t="shared" ref="F120:F123" si="16">+IF(E120=0,0,1)</f>
        <v>0</v>
      </c>
      <c r="G120" s="98"/>
    </row>
    <row r="121" spans="2:7" s="104" customFormat="1" hidden="1">
      <c r="B121" s="86">
        <v>9.1999999999999993</v>
      </c>
      <c r="C121" s="90" t="s">
        <v>360</v>
      </c>
      <c r="D121" s="88" t="s">
        <v>82</v>
      </c>
      <c r="E121" s="120">
        <f>+IFERROR(VLOOKUP(B121,Otros!$Q:$Y,9,FALSE),0)</f>
        <v>0</v>
      </c>
      <c r="F121" s="137">
        <f t="shared" si="16"/>
        <v>0</v>
      </c>
      <c r="G121" s="98"/>
    </row>
    <row r="122" spans="2:7" s="104" customFormat="1" hidden="1">
      <c r="B122" s="86">
        <v>9.3000000000000007</v>
      </c>
      <c r="C122" s="90" t="s">
        <v>361</v>
      </c>
      <c r="D122" s="88" t="s">
        <v>82</v>
      </c>
      <c r="E122" s="120">
        <f>+IFERROR(VLOOKUP(B122,Otros!$Q:$Y,9,FALSE),0)</f>
        <v>0</v>
      </c>
      <c r="F122" s="137">
        <f t="shared" si="16"/>
        <v>0</v>
      </c>
      <c r="G122" s="98"/>
    </row>
    <row r="123" spans="2:7" s="104" customFormat="1" hidden="1">
      <c r="B123" s="86">
        <v>9.4</v>
      </c>
      <c r="C123" s="90" t="s">
        <v>362</v>
      </c>
      <c r="D123" s="88" t="s">
        <v>82</v>
      </c>
      <c r="E123" s="120">
        <f>+IFERROR(VLOOKUP(B123,Otros!$Q:$Y,9,FALSE),0)</f>
        <v>0</v>
      </c>
      <c r="F123" s="137">
        <f t="shared" si="16"/>
        <v>0</v>
      </c>
      <c r="G123" s="98"/>
    </row>
    <row r="124" spans="2:7">
      <c r="B124" s="142">
        <v>10</v>
      </c>
      <c r="C124" s="11" t="s">
        <v>249</v>
      </c>
      <c r="D124" s="12"/>
      <c r="E124" s="12"/>
      <c r="F124" s="136">
        <f>IF(SUM(F125:F164)&gt;=1,1,0)</f>
        <v>1</v>
      </c>
      <c r="G124" s="136"/>
    </row>
    <row r="125" spans="2:7">
      <c r="B125" s="89">
        <v>10.1</v>
      </c>
      <c r="C125" s="13" t="s">
        <v>136</v>
      </c>
      <c r="D125" s="14"/>
      <c r="E125" s="14"/>
      <c r="F125" s="138">
        <f>IF(SUM(F126:F137)&gt;=1,1,0)</f>
        <v>1</v>
      </c>
      <c r="G125" s="138"/>
    </row>
    <row r="126" spans="2:7" s="104" customFormat="1" hidden="1">
      <c r="B126" s="96" t="s">
        <v>250</v>
      </c>
      <c r="C126" s="122" t="s">
        <v>163</v>
      </c>
      <c r="D126" s="102" t="s">
        <v>65</v>
      </c>
      <c r="E126" s="120">
        <f>SUMIFS('Tramos con zanja'!D:D,'Tramos con zanja'!F:F,6,'Tramos con zanja'!K:K,"A")+IFERROR(VLOOKUP(B126,Otros!$Q:$Y,9,FALSE),0)</f>
        <v>0</v>
      </c>
      <c r="F126" s="137">
        <f t="shared" ref="F126:F137" si="17">+IF(E126=0,0,1)</f>
        <v>0</v>
      </c>
      <c r="G126" s="137"/>
    </row>
    <row r="127" spans="2:7" s="104" customFormat="1">
      <c r="B127" s="96" t="s">
        <v>251</v>
      </c>
      <c r="C127" s="122" t="s">
        <v>146</v>
      </c>
      <c r="D127" s="102" t="s">
        <v>65</v>
      </c>
      <c r="E127" s="120">
        <f>SUMIFS('Tramos con zanja'!D:D,'Tramos con zanja'!F:F,8,'Tramos con zanja'!K:K,"A")+IFERROR(VLOOKUP(B127,Otros!$Q:$Y,9,FALSE),0)</f>
        <v>5.07</v>
      </c>
      <c r="F127" s="137">
        <f t="shared" si="17"/>
        <v>1</v>
      </c>
      <c r="G127" s="137"/>
    </row>
    <row r="128" spans="2:7" s="104" customFormat="1" hidden="1">
      <c r="B128" s="86" t="s">
        <v>252</v>
      </c>
      <c r="C128" s="122" t="s">
        <v>147</v>
      </c>
      <c r="D128" s="102" t="s">
        <v>65</v>
      </c>
      <c r="E128" s="120">
        <f>SUMIFS('Tramos con zanja'!D:D,'Tramos con zanja'!F:F,10,'Tramos con zanja'!K:K,"A")+IFERROR(VLOOKUP(B128,Otros!$Q:$Y,9,FALSE),0)</f>
        <v>0</v>
      </c>
      <c r="F128" s="137">
        <f t="shared" si="17"/>
        <v>0</v>
      </c>
      <c r="G128" s="137"/>
    </row>
    <row r="129" spans="2:7" s="104" customFormat="1" hidden="1">
      <c r="B129" s="96" t="s">
        <v>253</v>
      </c>
      <c r="C129" s="90" t="s">
        <v>148</v>
      </c>
      <c r="D129" s="92" t="s">
        <v>65</v>
      </c>
      <c r="E129" s="120">
        <f>SUMIFS('Tramos con zanja'!D:D,'Tramos con zanja'!F:F,12,'Tramos con zanja'!K:K,"A")+IFERROR(VLOOKUP(B129,Otros!$Q:$Y,9,FALSE),0)</f>
        <v>0</v>
      </c>
      <c r="F129" s="137">
        <f t="shared" si="17"/>
        <v>0</v>
      </c>
      <c r="G129" s="137"/>
    </row>
    <row r="130" spans="2:7" s="104" customFormat="1">
      <c r="B130" s="86" t="s">
        <v>254</v>
      </c>
      <c r="C130" s="90" t="s">
        <v>149</v>
      </c>
      <c r="D130" s="92" t="s">
        <v>65</v>
      </c>
      <c r="E130" s="120">
        <f>SUMIFS('Tramos con zanja'!D:D,'Tramos con zanja'!F:F,14,'Tramos con zanja'!K:K,"A")+IFERROR(VLOOKUP(B130,Otros!$Q:$Y,9,FALSE),0)</f>
        <v>209.35</v>
      </c>
      <c r="F130" s="137">
        <f t="shared" si="17"/>
        <v>1</v>
      </c>
      <c r="G130" s="137"/>
    </row>
    <row r="131" spans="2:7" s="104" customFormat="1" hidden="1">
      <c r="B131" s="96" t="s">
        <v>255</v>
      </c>
      <c r="C131" s="90" t="s">
        <v>150</v>
      </c>
      <c r="D131" s="92" t="s">
        <v>65</v>
      </c>
      <c r="E131" s="120">
        <f>SUMIFS('Tramos con zanja'!D:D,'Tramos con zanja'!F:F,16,'Tramos con zanja'!K:K,"A")+IFERROR(VLOOKUP(B131,Otros!$Q:$Y,9,FALSE),0)</f>
        <v>0</v>
      </c>
      <c r="F131" s="137">
        <f t="shared" si="17"/>
        <v>0</v>
      </c>
      <c r="G131" s="137"/>
    </row>
    <row r="132" spans="2:7" s="104" customFormat="1" hidden="1">
      <c r="B132" s="86" t="s">
        <v>256</v>
      </c>
      <c r="C132" s="90" t="s">
        <v>151</v>
      </c>
      <c r="D132" s="92" t="s">
        <v>65</v>
      </c>
      <c r="E132" s="120">
        <f>SUMIFS('Tramos con zanja'!D:D,'Tramos con zanja'!F:F,18,'Tramos con zanja'!K:K,"A")+IFERROR(VLOOKUP(B132,Otros!$Q:$Y,9,FALSE),0)</f>
        <v>0</v>
      </c>
      <c r="F132" s="137">
        <f t="shared" si="17"/>
        <v>0</v>
      </c>
      <c r="G132" s="137"/>
    </row>
    <row r="133" spans="2:7" s="104" customFormat="1">
      <c r="B133" s="86" t="s">
        <v>364</v>
      </c>
      <c r="C133" s="90" t="s">
        <v>152</v>
      </c>
      <c r="D133" s="92" t="s">
        <v>65</v>
      </c>
      <c r="E133" s="120">
        <f>SUMIFS('Tramos con zanja'!D:D,'Tramos con zanja'!F:F,20,'Tramos con zanja'!K:K,"A")+IFERROR(VLOOKUP(B133,Otros!$Q:$Y,9,FALSE),0)</f>
        <v>106.18</v>
      </c>
      <c r="F133" s="137">
        <f t="shared" si="17"/>
        <v>1</v>
      </c>
      <c r="G133" s="137"/>
    </row>
    <row r="134" spans="2:7" s="104" customFormat="1" hidden="1">
      <c r="B134" s="96" t="s">
        <v>257</v>
      </c>
      <c r="C134" s="90" t="s">
        <v>153</v>
      </c>
      <c r="D134" s="92" t="s">
        <v>65</v>
      </c>
      <c r="E134" s="120">
        <f>SUMIFS('Tramos con zanja'!D:D,'Tramos con zanja'!F:F,24,'Tramos con zanja'!K:K,"A")+IFERROR(VLOOKUP(B134,Otros!$Q:$Y,9,FALSE),0)</f>
        <v>0</v>
      </c>
      <c r="F134" s="137">
        <f t="shared" si="17"/>
        <v>0</v>
      </c>
      <c r="G134" s="137"/>
    </row>
    <row r="135" spans="2:7" s="104" customFormat="1">
      <c r="B135" s="96" t="s">
        <v>258</v>
      </c>
      <c r="C135" s="90" t="s">
        <v>160</v>
      </c>
      <c r="D135" s="92" t="s">
        <v>65</v>
      </c>
      <c r="E135" s="120">
        <f>SUMIFS('Tramos con zanja'!D:D,'Tramos con zanja'!F:F,33,'Tramos con zanja'!K:K,"A")+IFERROR(VLOOKUP(B135,Otros!$Q:$Y,9,FALSE),0)</f>
        <v>505.58</v>
      </c>
      <c r="F135" s="137">
        <f t="shared" si="17"/>
        <v>1</v>
      </c>
      <c r="G135" s="98"/>
    </row>
    <row r="136" spans="2:7" s="104" customFormat="1">
      <c r="B136" s="96" t="s">
        <v>259</v>
      </c>
      <c r="C136" s="90" t="s">
        <v>161</v>
      </c>
      <c r="D136" s="92" t="s">
        <v>65</v>
      </c>
      <c r="E136" s="120">
        <f>SUMIFS('Tramos con zanja'!D:D,'Tramos con zanja'!F:F,39,'Tramos con zanja'!K:K,"A")+IFERROR(VLOOKUP(B136,Otros!$Q:$Y,9,FALSE),0)</f>
        <v>593.86999999999989</v>
      </c>
      <c r="F136" s="137">
        <f t="shared" si="17"/>
        <v>1</v>
      </c>
      <c r="G136" s="98"/>
    </row>
    <row r="137" spans="2:7" s="104" customFormat="1" hidden="1">
      <c r="B137" s="96" t="s">
        <v>260</v>
      </c>
      <c r="C137" s="90" t="s">
        <v>363</v>
      </c>
      <c r="D137" s="92" t="s">
        <v>65</v>
      </c>
      <c r="E137" s="120">
        <f>SUMIFS('Tramos con zanja'!D:D,'Tramos con zanja'!F:F,51,'Tramos con zanja'!K:K,"A")+IFERROR(VLOOKUP(B137,Otros!$Q:$Y,9,FALSE),0)</f>
        <v>0</v>
      </c>
      <c r="F137" s="137">
        <f t="shared" si="17"/>
        <v>0</v>
      </c>
      <c r="G137" s="98"/>
    </row>
    <row r="138" spans="2:7">
      <c r="B138" s="89">
        <v>10.199999999999999</v>
      </c>
      <c r="C138" s="13" t="s">
        <v>278</v>
      </c>
      <c r="D138" s="14"/>
      <c r="E138" s="14"/>
      <c r="F138" s="138">
        <f>IF(SUM(F139:F141)&gt;=1,1,0)</f>
        <v>1</v>
      </c>
      <c r="G138" s="138"/>
    </row>
    <row r="139" spans="2:7" s="104" customFormat="1" hidden="1">
      <c r="B139" s="96" t="s">
        <v>261</v>
      </c>
      <c r="C139" s="122" t="s">
        <v>394</v>
      </c>
      <c r="D139" s="102" t="s">
        <v>65</v>
      </c>
      <c r="E139" s="120">
        <f>+IFERROR(VLOOKUP(B139,Otros!$Q:$Y,9,FALSE),0)</f>
        <v>0</v>
      </c>
      <c r="F139" s="137">
        <f t="shared" ref="F139:F141" si="18">+IF(E139=0,0,1)</f>
        <v>0</v>
      </c>
      <c r="G139" s="137"/>
    </row>
    <row r="140" spans="2:7" s="104" customFormat="1" hidden="1">
      <c r="B140" s="96" t="s">
        <v>279</v>
      </c>
      <c r="C140" s="122" t="s">
        <v>365</v>
      </c>
      <c r="D140" s="102" t="s">
        <v>65</v>
      </c>
      <c r="E140" s="120">
        <f>+IFERROR(VLOOKUP(B140,Otros!$Q:$Y,9,FALSE),0)</f>
        <v>0</v>
      </c>
      <c r="F140" s="137">
        <f t="shared" si="18"/>
        <v>0</v>
      </c>
      <c r="G140" s="137"/>
    </row>
    <row r="141" spans="2:7" s="104" customFormat="1">
      <c r="B141" s="96" t="s">
        <v>263</v>
      </c>
      <c r="C141" s="90" t="s">
        <v>505</v>
      </c>
      <c r="D141" s="92" t="s">
        <v>65</v>
      </c>
      <c r="E141" s="120">
        <f>+IFERROR(VLOOKUP(B141,Otros!$Q:$Y,9,FALSE),0)</f>
        <v>17.100000000000001</v>
      </c>
      <c r="F141" s="137">
        <f t="shared" si="18"/>
        <v>1</v>
      </c>
      <c r="G141" s="98"/>
    </row>
    <row r="142" spans="2:7" hidden="1">
      <c r="B142" s="89">
        <v>10.3</v>
      </c>
      <c r="C142" s="13" t="s">
        <v>374</v>
      </c>
      <c r="D142" s="14"/>
      <c r="E142" s="14"/>
      <c r="F142" s="138">
        <f>IF(SUM(F143:F146)&gt;=1,1,0)</f>
        <v>0</v>
      </c>
      <c r="G142" s="138"/>
    </row>
    <row r="143" spans="2:7" s="104" customFormat="1" hidden="1">
      <c r="B143" s="86" t="s">
        <v>265</v>
      </c>
      <c r="C143" s="90" t="s">
        <v>262</v>
      </c>
      <c r="D143" s="92" t="s">
        <v>82</v>
      </c>
      <c r="E143" s="120">
        <f>+IFERROR(VLOOKUP(B143,Otros!$Q:$Y,9,FALSE),0)</f>
        <v>0</v>
      </c>
      <c r="F143" s="137">
        <f t="shared" ref="F143:F146" si="19">+IF(E143=0,0,1)</f>
        <v>0</v>
      </c>
      <c r="G143" s="98"/>
    </row>
    <row r="144" spans="2:7" s="104" customFormat="1" hidden="1">
      <c r="B144" s="86" t="s">
        <v>419</v>
      </c>
      <c r="C144" s="90" t="s">
        <v>371</v>
      </c>
      <c r="D144" s="92" t="s">
        <v>82</v>
      </c>
      <c r="E144" s="120">
        <f>+IFERROR(VLOOKUP(B144,Otros!$Q:$Y,9,FALSE),0)</f>
        <v>0</v>
      </c>
      <c r="F144" s="137">
        <f t="shared" si="19"/>
        <v>0</v>
      </c>
      <c r="G144" s="98"/>
    </row>
    <row r="145" spans="2:7" s="104" customFormat="1" hidden="1">
      <c r="B145" s="86" t="s">
        <v>420</v>
      </c>
      <c r="C145" s="90" t="s">
        <v>372</v>
      </c>
      <c r="D145" s="92" t="s">
        <v>82</v>
      </c>
      <c r="E145" s="120">
        <f>+IFERROR(VLOOKUP(B145,Otros!$Q:$Y,9,FALSE),0)</f>
        <v>0</v>
      </c>
      <c r="F145" s="137">
        <f t="shared" si="19"/>
        <v>0</v>
      </c>
      <c r="G145" s="98"/>
    </row>
    <row r="146" spans="2:7" s="104" customFormat="1" hidden="1">
      <c r="B146" s="86" t="s">
        <v>421</v>
      </c>
      <c r="C146" s="90" t="s">
        <v>373</v>
      </c>
      <c r="D146" s="92" t="s">
        <v>82</v>
      </c>
      <c r="E146" s="120">
        <f>+IFERROR(VLOOKUP(B146,Otros!$Q:$Y,9,FALSE),0)</f>
        <v>0</v>
      </c>
      <c r="F146" s="137">
        <f t="shared" si="19"/>
        <v>0</v>
      </c>
      <c r="G146" s="98"/>
    </row>
    <row r="147" spans="2:7" hidden="1">
      <c r="B147" s="89">
        <v>10.4</v>
      </c>
      <c r="C147" s="13" t="s">
        <v>264</v>
      </c>
      <c r="D147" s="14"/>
      <c r="E147" s="14"/>
      <c r="F147" s="138">
        <f>IF(SUM(F148)&gt;=1,1,0)</f>
        <v>0</v>
      </c>
      <c r="G147" s="138"/>
    </row>
    <row r="148" spans="2:7" s="104" customFormat="1" hidden="1">
      <c r="B148" s="86" t="s">
        <v>268</v>
      </c>
      <c r="C148" s="122" t="s">
        <v>266</v>
      </c>
      <c r="D148" s="102" t="s">
        <v>65</v>
      </c>
      <c r="E148" s="120">
        <f>+IFERROR(VLOOKUP(B148,Otros!$Q:$Y,9,FALSE),0)</f>
        <v>0</v>
      </c>
      <c r="F148" s="137">
        <f>+IF(E148=0,0,1)</f>
        <v>0</v>
      </c>
      <c r="G148" s="98"/>
    </row>
    <row r="149" spans="2:7" hidden="1">
      <c r="B149" s="89">
        <v>10.5</v>
      </c>
      <c r="C149" s="13" t="s">
        <v>267</v>
      </c>
      <c r="D149" s="14"/>
      <c r="E149" s="14"/>
      <c r="F149" s="138">
        <f>IF(SUM(F150)&gt;=1,1,0)</f>
        <v>0</v>
      </c>
      <c r="G149" s="138"/>
    </row>
    <row r="150" spans="2:7" s="104" customFormat="1" hidden="1">
      <c r="B150" s="86" t="s">
        <v>271</v>
      </c>
      <c r="C150" s="90" t="s">
        <v>269</v>
      </c>
      <c r="D150" s="92" t="s">
        <v>82</v>
      </c>
      <c r="E150" s="120">
        <f>+IFERROR(VLOOKUP(B150,Otros!$Q:$Y,9,FALSE),0)</f>
        <v>0</v>
      </c>
      <c r="F150" s="137">
        <f>+IF(E150=0,0,1)</f>
        <v>0</v>
      </c>
      <c r="G150" s="98"/>
    </row>
    <row r="151" spans="2:7" hidden="1">
      <c r="B151" s="89">
        <v>10.6</v>
      </c>
      <c r="C151" s="13" t="s">
        <v>270</v>
      </c>
      <c r="D151" s="14"/>
      <c r="E151" s="14"/>
      <c r="F151" s="138">
        <f>IF(SUM(F152)&gt;=1,1,0)</f>
        <v>0</v>
      </c>
      <c r="G151" s="138"/>
    </row>
    <row r="152" spans="2:7" s="104" customFormat="1" hidden="1">
      <c r="B152" s="123" t="s">
        <v>272</v>
      </c>
      <c r="C152" s="124" t="s">
        <v>376</v>
      </c>
      <c r="D152" s="125" t="s">
        <v>65</v>
      </c>
      <c r="E152" s="120">
        <f>+IFERROR(VLOOKUP(B152,Otros!$Q:$Y,9,FALSE),0)</f>
        <v>0</v>
      </c>
      <c r="F152" s="137">
        <f>+IF(E152=0,0,1)</f>
        <v>0</v>
      </c>
      <c r="G152" s="98"/>
    </row>
    <row r="153" spans="2:7" hidden="1">
      <c r="B153" s="89">
        <v>10.7</v>
      </c>
      <c r="C153" s="13" t="s">
        <v>388</v>
      </c>
      <c r="D153" s="14"/>
      <c r="E153" s="14"/>
      <c r="F153" s="138">
        <f>IF(SUM(F154:F164)&gt;=1,1,0)</f>
        <v>0</v>
      </c>
      <c r="G153" s="138"/>
    </row>
    <row r="154" spans="2:7" s="104" customFormat="1" hidden="1">
      <c r="B154" s="86" t="s">
        <v>422</v>
      </c>
      <c r="C154" s="87" t="s">
        <v>377</v>
      </c>
      <c r="D154" s="88" t="s">
        <v>82</v>
      </c>
      <c r="E154" s="120">
        <f>+IFERROR(VLOOKUP(B154,Otros!$Q:$Y,9,FALSE),0)</f>
        <v>0</v>
      </c>
      <c r="F154" s="137">
        <f t="shared" ref="F154:F164" si="20">+IF(E154=0,0,1)</f>
        <v>0</v>
      </c>
      <c r="G154" s="98"/>
    </row>
    <row r="155" spans="2:7" s="104" customFormat="1" hidden="1">
      <c r="B155" s="86" t="s">
        <v>423</v>
      </c>
      <c r="C155" s="87" t="s">
        <v>378</v>
      </c>
      <c r="D155" s="88" t="s">
        <v>82</v>
      </c>
      <c r="E155" s="120">
        <f>+IFERROR(VLOOKUP(B155,Otros!$Q:$Y,9,FALSE),0)</f>
        <v>0</v>
      </c>
      <c r="F155" s="137">
        <f t="shared" si="20"/>
        <v>0</v>
      </c>
      <c r="G155" s="98"/>
    </row>
    <row r="156" spans="2:7" s="104" customFormat="1" hidden="1">
      <c r="B156" s="86" t="s">
        <v>424</v>
      </c>
      <c r="C156" s="87" t="s">
        <v>379</v>
      </c>
      <c r="D156" s="88" t="s">
        <v>82</v>
      </c>
      <c r="E156" s="120">
        <f>+IFERROR(VLOOKUP(B156,Otros!$Q:$Y,9,FALSE),0)</f>
        <v>0</v>
      </c>
      <c r="F156" s="137">
        <f t="shared" si="20"/>
        <v>0</v>
      </c>
      <c r="G156" s="98"/>
    </row>
    <row r="157" spans="2:7" s="104" customFormat="1" hidden="1">
      <c r="B157" s="86" t="s">
        <v>425</v>
      </c>
      <c r="C157" s="87" t="s">
        <v>380</v>
      </c>
      <c r="D157" s="88" t="s">
        <v>82</v>
      </c>
      <c r="E157" s="120">
        <f>+IFERROR(VLOOKUP(B157,Otros!$Q:$Y,9,FALSE),0)</f>
        <v>0</v>
      </c>
      <c r="F157" s="137">
        <f t="shared" si="20"/>
        <v>0</v>
      </c>
      <c r="G157" s="98"/>
    </row>
    <row r="158" spans="2:7" s="104" customFormat="1" hidden="1">
      <c r="B158" s="86" t="s">
        <v>426</v>
      </c>
      <c r="C158" s="87" t="s">
        <v>381</v>
      </c>
      <c r="D158" s="88" t="s">
        <v>82</v>
      </c>
      <c r="E158" s="120">
        <f>+IFERROR(VLOOKUP(B158,Otros!$Q:$Y,9,FALSE),0)</f>
        <v>0</v>
      </c>
      <c r="F158" s="137">
        <f t="shared" si="20"/>
        <v>0</v>
      </c>
      <c r="G158" s="98"/>
    </row>
    <row r="159" spans="2:7" s="104" customFormat="1" hidden="1">
      <c r="B159" s="86" t="s">
        <v>427</v>
      </c>
      <c r="C159" s="87" t="s">
        <v>382</v>
      </c>
      <c r="D159" s="88" t="s">
        <v>82</v>
      </c>
      <c r="E159" s="120">
        <f>+IFERROR(VLOOKUP(B159,Otros!$Q:$Y,9,FALSE),0)</f>
        <v>0</v>
      </c>
      <c r="F159" s="137">
        <f t="shared" si="20"/>
        <v>0</v>
      </c>
      <c r="G159" s="98"/>
    </row>
    <row r="160" spans="2:7" s="104" customFormat="1" hidden="1">
      <c r="B160" s="86" t="s">
        <v>428</v>
      </c>
      <c r="C160" s="87" t="s">
        <v>383</v>
      </c>
      <c r="D160" s="88" t="s">
        <v>82</v>
      </c>
      <c r="E160" s="120">
        <f>+IFERROR(VLOOKUP(B160,Otros!$Q:$Y,9,FALSE),0)</f>
        <v>0</v>
      </c>
      <c r="F160" s="137">
        <f t="shared" si="20"/>
        <v>0</v>
      </c>
      <c r="G160" s="98"/>
    </row>
    <row r="161" spans="2:7" s="104" customFormat="1" hidden="1">
      <c r="B161" s="86" t="s">
        <v>429</v>
      </c>
      <c r="C161" s="87" t="s">
        <v>384</v>
      </c>
      <c r="D161" s="88" t="s">
        <v>82</v>
      </c>
      <c r="E161" s="120">
        <f>+IFERROR(VLOOKUP(B161,Otros!$Q:$Y,9,FALSE),0)</f>
        <v>0</v>
      </c>
      <c r="F161" s="137">
        <f t="shared" si="20"/>
        <v>0</v>
      </c>
      <c r="G161" s="98"/>
    </row>
    <row r="162" spans="2:7" s="104" customFormat="1" hidden="1">
      <c r="B162" s="86" t="s">
        <v>430</v>
      </c>
      <c r="C162" s="87" t="s">
        <v>385</v>
      </c>
      <c r="D162" s="88" t="s">
        <v>82</v>
      </c>
      <c r="E162" s="120">
        <f>+IFERROR(VLOOKUP(B162,Otros!$Q:$Y,9,FALSE),0)</f>
        <v>0</v>
      </c>
      <c r="F162" s="137">
        <f t="shared" si="20"/>
        <v>0</v>
      </c>
      <c r="G162" s="98"/>
    </row>
    <row r="163" spans="2:7" s="104" customFormat="1" hidden="1">
      <c r="B163" s="86" t="s">
        <v>431</v>
      </c>
      <c r="C163" s="87" t="s">
        <v>386</v>
      </c>
      <c r="D163" s="88" t="s">
        <v>82</v>
      </c>
      <c r="E163" s="120">
        <f>+IFERROR(VLOOKUP(B163,Otros!$Q:$Y,9,FALSE),0)</f>
        <v>0</v>
      </c>
      <c r="F163" s="137">
        <f t="shared" si="20"/>
        <v>0</v>
      </c>
      <c r="G163" s="98"/>
    </row>
    <row r="164" spans="2:7" s="104" customFormat="1" hidden="1">
      <c r="B164" s="86" t="s">
        <v>432</v>
      </c>
      <c r="C164" s="87" t="s">
        <v>387</v>
      </c>
      <c r="D164" s="88" t="s">
        <v>82</v>
      </c>
      <c r="E164" s="120">
        <f>+IFERROR(VLOOKUP(B164,Otros!$Q:$Y,9,FALSE),0)</f>
        <v>0</v>
      </c>
      <c r="F164" s="137">
        <f t="shared" si="20"/>
        <v>0</v>
      </c>
      <c r="G164" s="98"/>
    </row>
  </sheetData>
  <autoFilter ref="B7:L164">
    <filterColumn colId="4">
      <filters>
        <filter val="1"/>
      </filters>
    </filterColumn>
  </autoFilter>
  <mergeCells count="2">
    <mergeCell ref="B2:D2"/>
    <mergeCell ref="B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>
    <tabColor rgb="FFFFFF00"/>
  </sheetPr>
  <dimension ref="A1:BO63"/>
  <sheetViews>
    <sheetView tabSelected="1" view="pageBreakPreview" topLeftCell="AR19" zoomScale="85" zoomScaleNormal="100" zoomScaleSheetLayoutView="85" workbookViewId="0">
      <selection activeCell="BI28" sqref="BI28:BO28"/>
    </sheetView>
  </sheetViews>
  <sheetFormatPr baseColWidth="10" defaultColWidth="11.44140625" defaultRowHeight="15" customHeight="1"/>
  <cols>
    <col min="1" max="2" width="13.5546875" style="30" bestFit="1" customWidth="1"/>
    <col min="3" max="3" width="12.44140625" style="30" bestFit="1" customWidth="1"/>
    <col min="4" max="4" width="8.6640625" style="30" customWidth="1"/>
    <col min="5" max="5" width="11" style="30" customWidth="1"/>
    <col min="6" max="6" width="8.5546875" style="30" customWidth="1"/>
    <col min="7" max="7" width="9.33203125" style="30" customWidth="1"/>
    <col min="8" max="8" width="9.5546875" style="30" customWidth="1"/>
    <col min="9" max="9" width="10.109375" style="30" customWidth="1"/>
    <col min="10" max="10" width="9.44140625" style="30" customWidth="1"/>
    <col min="11" max="11" width="9.5546875" style="30" customWidth="1"/>
    <col min="12" max="12" width="8.5546875" style="30" customWidth="1"/>
    <col min="13" max="15" width="9.5546875" style="30" customWidth="1"/>
    <col min="16" max="16" width="11.33203125" style="30" customWidth="1"/>
    <col min="17" max="17" width="7" style="42" customWidth="1"/>
    <col min="18" max="18" width="5.109375" style="30" customWidth="1"/>
    <col min="19" max="19" width="6" style="30" customWidth="1"/>
    <col min="20" max="20" width="7.33203125" style="30" customWidth="1"/>
    <col min="21" max="21" width="8.33203125" style="30" customWidth="1"/>
    <col min="22" max="22" width="12.6640625" style="30" customWidth="1"/>
    <col min="23" max="23" width="11.6640625" style="30" customWidth="1"/>
    <col min="24" max="24" width="12" style="30" customWidth="1"/>
    <col min="25" max="26" width="9.5546875" style="30" customWidth="1"/>
    <col min="27" max="27" width="10.33203125" style="30" customWidth="1"/>
    <col min="28" max="28" width="8.6640625" style="30" customWidth="1"/>
    <col min="29" max="30" width="10.33203125" style="30" customWidth="1"/>
    <col min="31" max="32" width="9.6640625" style="30" customWidth="1"/>
    <col min="33" max="33" width="8.6640625" style="30" customWidth="1"/>
    <col min="34" max="34" width="11.44140625" style="30" customWidth="1"/>
    <col min="35" max="35" width="8.6640625" style="30" customWidth="1"/>
    <col min="36" max="36" width="12.33203125" style="30" bestFit="1" customWidth="1"/>
    <col min="37" max="41" width="8.6640625" style="30" customWidth="1"/>
    <col min="42" max="44" width="10.109375" style="30" customWidth="1"/>
    <col min="45" max="46" width="8.6640625" style="30" customWidth="1"/>
    <col min="47" max="47" width="9.33203125" style="30" customWidth="1"/>
    <col min="48" max="48" width="8.6640625" style="30" customWidth="1"/>
    <col min="49" max="49" width="8" style="30" customWidth="1"/>
    <col min="50" max="51" width="8.6640625" style="30" customWidth="1"/>
    <col min="52" max="52" width="11.109375" style="30" customWidth="1"/>
    <col min="53" max="53" width="10" style="30" customWidth="1"/>
    <col min="54" max="54" width="11.44140625" style="30" customWidth="1"/>
    <col min="55" max="56" width="8.6640625" style="30" customWidth="1"/>
    <col min="57" max="57" width="11.33203125" style="30" customWidth="1"/>
    <col min="58" max="58" width="12.88671875" style="30" bestFit="1" customWidth="1"/>
    <col min="59" max="59" width="10.44140625" style="30" bestFit="1" customWidth="1"/>
    <col min="60" max="60" width="5.109375" style="30" bestFit="1" customWidth="1"/>
    <col min="61" max="16384" width="11.44140625" style="30"/>
  </cols>
  <sheetData>
    <row r="1" spans="2:57" s="20" customFormat="1" ht="15" customHeight="1">
      <c r="B1" s="264" t="s">
        <v>42</v>
      </c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/>
      <c r="AD1" s="264"/>
      <c r="AE1" s="264"/>
      <c r="AF1" s="264"/>
      <c r="AG1" s="264"/>
      <c r="AH1" s="264"/>
      <c r="AI1" s="264"/>
      <c r="AJ1" s="264"/>
      <c r="AK1" s="264"/>
      <c r="AL1" s="264"/>
      <c r="AM1" s="264"/>
      <c r="AN1" s="264"/>
      <c r="AO1" s="264"/>
      <c r="AP1" s="264"/>
      <c r="AQ1" s="264"/>
      <c r="AR1" s="264"/>
      <c r="AS1" s="264"/>
      <c r="AT1" s="264"/>
      <c r="AU1" s="264"/>
      <c r="AV1" s="264"/>
      <c r="AW1" s="264"/>
      <c r="AX1" s="264"/>
      <c r="AY1" s="264"/>
      <c r="AZ1" s="264"/>
      <c r="BA1" s="264"/>
      <c r="BB1" s="264"/>
      <c r="BC1" s="264"/>
      <c r="BD1" s="264"/>
      <c r="BE1" s="264"/>
    </row>
    <row r="2" spans="2:57" s="20" customFormat="1" ht="15" customHeight="1">
      <c r="B2" s="265" t="str">
        <f>+Resumen!B3</f>
        <v>ALCANTARILLADO SANITARIO</v>
      </c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65"/>
      <c r="AF2" s="265"/>
      <c r="AG2" s="265"/>
      <c r="AH2" s="265"/>
      <c r="AI2" s="265"/>
      <c r="AJ2" s="265"/>
      <c r="AK2" s="265"/>
      <c r="AL2" s="265"/>
      <c r="AM2" s="265"/>
      <c r="AN2" s="265"/>
      <c r="AO2" s="265"/>
      <c r="AP2" s="265"/>
      <c r="AQ2" s="265"/>
      <c r="AR2" s="265"/>
      <c r="AS2" s="265"/>
      <c r="AT2" s="265"/>
      <c r="AU2" s="265"/>
      <c r="AV2" s="265"/>
      <c r="AW2" s="265"/>
      <c r="AX2" s="265"/>
      <c r="AY2" s="265"/>
      <c r="AZ2" s="265"/>
      <c r="BA2" s="265"/>
      <c r="BB2" s="265"/>
      <c r="BC2" s="265"/>
      <c r="BD2" s="265"/>
      <c r="BE2" s="265"/>
    </row>
    <row r="3" spans="2:57" s="20" customFormat="1" ht="15" customHeight="1">
      <c r="B3" s="16"/>
      <c r="C3" s="16"/>
      <c r="D3" s="16"/>
      <c r="E3" s="16"/>
      <c r="F3" s="16"/>
      <c r="G3" s="16"/>
      <c r="H3" s="16"/>
      <c r="I3" s="16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</row>
    <row r="4" spans="2:57" s="20" customFormat="1" ht="15" customHeight="1">
      <c r="B4" s="16">
        <v>1</v>
      </c>
      <c r="C4" s="274" t="s">
        <v>47</v>
      </c>
      <c r="D4" s="274"/>
      <c r="E4" s="16"/>
      <c r="F4" s="16"/>
      <c r="G4" s="16"/>
      <c r="H4" s="16"/>
      <c r="I4" s="16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</row>
    <row r="5" spans="2:57" s="20" customFormat="1" ht="15" customHeight="1" thickBot="1">
      <c r="B5" s="16"/>
      <c r="C5" s="16"/>
      <c r="D5" s="16"/>
      <c r="E5" s="16"/>
      <c r="F5" s="16"/>
      <c r="G5" s="16"/>
      <c r="H5" s="16"/>
      <c r="I5" s="16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BC5" s="21"/>
      <c r="BD5" s="21"/>
    </row>
    <row r="6" spans="2:57" s="20" customFormat="1" ht="15" customHeight="1">
      <c r="B6" s="16"/>
      <c r="C6" s="17">
        <v>1.1000000000000001</v>
      </c>
      <c r="D6" s="106" t="s">
        <v>165</v>
      </c>
      <c r="E6" s="18"/>
      <c r="F6" s="23"/>
      <c r="G6" s="23"/>
      <c r="H6" s="23"/>
      <c r="I6" s="23"/>
      <c r="J6" s="23"/>
      <c r="K6" s="23"/>
      <c r="L6" s="24"/>
      <c r="M6" s="17">
        <v>1.2</v>
      </c>
      <c r="N6" s="106" t="s">
        <v>168</v>
      </c>
      <c r="O6" s="18"/>
      <c r="P6" s="18"/>
      <c r="Q6" s="18"/>
      <c r="R6" s="23"/>
      <c r="S6" s="23"/>
      <c r="T6" s="23"/>
      <c r="U6" s="23"/>
      <c r="V6" s="23"/>
      <c r="W6" s="24"/>
      <c r="X6" s="17">
        <v>1.3</v>
      </c>
      <c r="Y6" s="106" t="s">
        <v>481</v>
      </c>
      <c r="Z6" s="18"/>
      <c r="AA6" s="107"/>
      <c r="AB6" s="23"/>
      <c r="AC6" s="23"/>
      <c r="AD6" s="23"/>
      <c r="AE6" s="24"/>
      <c r="AF6" s="17">
        <v>1.4</v>
      </c>
      <c r="AG6" s="106" t="s">
        <v>484</v>
      </c>
      <c r="AH6" s="18"/>
      <c r="AI6" s="107"/>
      <c r="AJ6" s="23"/>
      <c r="AK6" s="23"/>
      <c r="AL6" s="23"/>
      <c r="AM6" s="24"/>
      <c r="AN6" s="17"/>
      <c r="AO6" s="106" t="s">
        <v>177</v>
      </c>
      <c r="AP6" s="18"/>
      <c r="AQ6" s="18"/>
      <c r="AR6" s="107"/>
      <c r="AS6" s="107"/>
      <c r="AT6" s="23"/>
      <c r="AU6" s="23"/>
      <c r="AV6" s="23"/>
      <c r="AW6" s="24"/>
      <c r="AX6" s="17" t="s">
        <v>200</v>
      </c>
      <c r="AY6" s="106" t="s">
        <v>191</v>
      </c>
      <c r="AZ6" s="23"/>
      <c r="BA6" s="17" t="s">
        <v>200</v>
      </c>
      <c r="BB6" s="106" t="s">
        <v>304</v>
      </c>
      <c r="BC6" s="112"/>
      <c r="BD6" s="23"/>
      <c r="BE6" s="23"/>
    </row>
    <row r="7" spans="2:57" s="20" customFormat="1" ht="15" customHeight="1">
      <c r="B7" s="16"/>
      <c r="C7" s="19"/>
      <c r="D7" s="16"/>
      <c r="E7" s="16"/>
      <c r="F7" s="21"/>
      <c r="G7" s="21"/>
      <c r="H7" s="21"/>
      <c r="I7" s="21"/>
      <c r="J7" s="21"/>
      <c r="K7" s="21"/>
      <c r="L7" s="26"/>
      <c r="M7" s="19"/>
      <c r="N7" s="16"/>
      <c r="O7" s="16"/>
      <c r="P7" s="16"/>
      <c r="Q7" s="16"/>
      <c r="R7" s="21"/>
      <c r="S7" s="288" t="s">
        <v>43</v>
      </c>
      <c r="T7" s="289"/>
      <c r="U7" s="289"/>
      <c r="V7" s="290"/>
      <c r="W7" s="26"/>
      <c r="X7" s="19"/>
      <c r="Y7" s="16"/>
      <c r="Z7" s="16"/>
      <c r="AA7" s="21"/>
      <c r="AB7" s="21"/>
      <c r="AC7" s="21"/>
      <c r="AD7" s="21"/>
      <c r="AE7" s="26"/>
      <c r="AF7" s="19"/>
      <c r="AG7" s="16"/>
      <c r="AH7" s="16"/>
      <c r="AI7" s="21"/>
      <c r="AJ7" s="21"/>
      <c r="AK7" s="21"/>
      <c r="AL7" s="21"/>
      <c r="AM7" s="26"/>
      <c r="AN7" s="19"/>
      <c r="AO7" s="16"/>
      <c r="AP7" s="16"/>
      <c r="AQ7" s="16"/>
      <c r="AR7" s="21"/>
      <c r="AS7" s="21"/>
      <c r="AT7" s="21"/>
      <c r="AU7" s="21"/>
      <c r="AV7" s="21"/>
      <c r="AW7" s="26"/>
      <c r="AX7" s="19"/>
      <c r="AY7" s="16"/>
      <c r="AZ7" s="21"/>
      <c r="BA7" s="19"/>
      <c r="BB7" s="16"/>
      <c r="BC7" s="16"/>
      <c r="BD7" s="21"/>
      <c r="BE7" s="21"/>
    </row>
    <row r="8" spans="2:57" s="20" customFormat="1" ht="15" customHeight="1">
      <c r="B8" s="16"/>
      <c r="C8" s="19"/>
      <c r="D8" s="16"/>
      <c r="E8" s="16"/>
      <c r="F8" s="21"/>
      <c r="G8" s="21"/>
      <c r="H8" s="288" t="s">
        <v>43</v>
      </c>
      <c r="I8" s="289"/>
      <c r="J8" s="289"/>
      <c r="K8" s="290"/>
      <c r="L8" s="26"/>
      <c r="M8" s="19"/>
      <c r="N8" s="16"/>
      <c r="O8" s="16"/>
      <c r="P8" s="16"/>
      <c r="Q8" s="16"/>
      <c r="R8" s="21"/>
      <c r="S8" s="292" t="s">
        <v>194</v>
      </c>
      <c r="T8" s="293"/>
      <c r="U8" s="293"/>
      <c r="V8" s="117">
        <v>0.2</v>
      </c>
      <c r="W8" s="26"/>
      <c r="X8" s="19"/>
      <c r="Y8" s="16"/>
      <c r="Z8" s="16"/>
      <c r="AB8" s="288" t="s">
        <v>43</v>
      </c>
      <c r="AC8" s="289"/>
      <c r="AD8" s="290"/>
      <c r="AE8" s="26"/>
      <c r="AF8" s="19"/>
      <c r="AG8" s="16"/>
      <c r="AH8" s="16"/>
      <c r="AJ8" s="288" t="s">
        <v>43</v>
      </c>
      <c r="AK8" s="289"/>
      <c r="AL8" s="290"/>
      <c r="AM8" s="26"/>
      <c r="AN8" s="30"/>
      <c r="AO8" s="16"/>
      <c r="AP8" s="16"/>
      <c r="AQ8" s="16"/>
      <c r="AT8" s="288" t="s">
        <v>43</v>
      </c>
      <c r="AU8" s="289"/>
      <c r="AV8" s="290"/>
      <c r="AW8" s="26"/>
      <c r="AX8" s="19"/>
      <c r="AY8" s="16"/>
      <c r="BA8" s="19"/>
      <c r="BB8" s="16"/>
      <c r="BC8" s="16"/>
    </row>
    <row r="9" spans="2:57" ht="15" customHeight="1">
      <c r="C9" s="27"/>
      <c r="D9" s="20"/>
      <c r="E9" s="20"/>
      <c r="F9" s="20"/>
      <c r="G9" s="20"/>
      <c r="H9" s="282" t="s">
        <v>195</v>
      </c>
      <c r="I9" s="283"/>
      <c r="J9" s="283"/>
      <c r="K9" s="117">
        <v>0.3</v>
      </c>
      <c r="L9" s="28"/>
      <c r="M9" s="27"/>
      <c r="N9" s="20"/>
      <c r="O9" s="20"/>
      <c r="P9" s="20"/>
      <c r="Q9" s="20"/>
      <c r="R9" s="20"/>
      <c r="S9" s="272" t="s">
        <v>193</v>
      </c>
      <c r="T9" s="273"/>
      <c r="U9" s="273"/>
      <c r="V9" s="34">
        <v>0.2</v>
      </c>
      <c r="W9" s="28"/>
      <c r="X9" s="27"/>
      <c r="Y9" s="20"/>
      <c r="Z9" s="20"/>
      <c r="AA9" s="20"/>
      <c r="AB9" s="296" t="s">
        <v>195</v>
      </c>
      <c r="AC9" s="297"/>
      <c r="AD9" s="117">
        <v>0.3</v>
      </c>
      <c r="AE9" s="26"/>
      <c r="AF9" s="27"/>
      <c r="AG9" s="20"/>
      <c r="AH9" s="20"/>
      <c r="AI9" s="20"/>
      <c r="AJ9" s="296" t="s">
        <v>294</v>
      </c>
      <c r="AK9" s="297"/>
      <c r="AL9" s="117">
        <v>0.1</v>
      </c>
      <c r="AM9" s="26"/>
      <c r="AO9" s="20"/>
      <c r="AP9" s="20"/>
      <c r="AQ9" s="20"/>
      <c r="AR9" s="20"/>
      <c r="AS9" s="20"/>
      <c r="AT9" s="282" t="s">
        <v>197</v>
      </c>
      <c r="AU9" s="283"/>
      <c r="AV9" s="117">
        <v>0.2</v>
      </c>
      <c r="AW9" s="28"/>
      <c r="AX9" s="27"/>
      <c r="AY9" s="20"/>
      <c r="BA9" s="27"/>
      <c r="BB9" s="20"/>
      <c r="BC9" s="20"/>
      <c r="BD9" s="20"/>
      <c r="BE9" s="20"/>
    </row>
    <row r="10" spans="2:57" ht="15" customHeight="1">
      <c r="C10" s="27"/>
      <c r="D10" s="20"/>
      <c r="E10" s="20"/>
      <c r="F10" s="20"/>
      <c r="G10" s="20"/>
      <c r="H10" s="284" t="s">
        <v>170</v>
      </c>
      <c r="I10" s="285"/>
      <c r="J10" s="285"/>
      <c r="K10" s="322">
        <v>0.3</v>
      </c>
      <c r="L10" s="28"/>
      <c r="M10" s="27"/>
      <c r="N10" s="20"/>
      <c r="O10" s="20"/>
      <c r="P10" s="20"/>
      <c r="Q10" s="20"/>
      <c r="R10" s="20"/>
      <c r="S10" s="272" t="s">
        <v>192</v>
      </c>
      <c r="T10" s="273"/>
      <c r="U10" s="273"/>
      <c r="V10" s="34">
        <v>0.2</v>
      </c>
      <c r="W10" s="28"/>
      <c r="X10" s="27"/>
      <c r="Y10" s="20"/>
      <c r="Z10" s="20"/>
      <c r="AA10" s="20"/>
      <c r="AB10" s="298" t="s">
        <v>482</v>
      </c>
      <c r="AC10" s="299"/>
      <c r="AD10" s="302">
        <v>0.3</v>
      </c>
      <c r="AE10" s="26"/>
      <c r="AF10" s="27"/>
      <c r="AG10" s="20"/>
      <c r="AH10" s="20"/>
      <c r="AI10" s="20"/>
      <c r="AJ10" s="298" t="s">
        <v>482</v>
      </c>
      <c r="AK10" s="299"/>
      <c r="AL10" s="302">
        <v>0.3</v>
      </c>
      <c r="AM10" s="26"/>
      <c r="AO10" s="20"/>
      <c r="AP10" s="20"/>
      <c r="AQ10" s="20"/>
      <c r="AR10" s="20"/>
      <c r="AS10" s="20"/>
      <c r="AT10" s="294" t="s">
        <v>199</v>
      </c>
      <c r="AU10" s="295"/>
      <c r="AV10" s="34">
        <v>0.12</v>
      </c>
      <c r="AW10" s="28"/>
      <c r="AX10" s="27"/>
      <c r="AY10" s="20"/>
      <c r="BA10" s="27"/>
      <c r="BB10" s="20"/>
      <c r="BC10" s="20"/>
      <c r="BD10" s="20"/>
      <c r="BE10" s="20"/>
    </row>
    <row r="11" spans="2:57" ht="15" customHeight="1">
      <c r="C11" s="27"/>
      <c r="D11" s="20"/>
      <c r="E11" s="20"/>
      <c r="F11" s="20"/>
      <c r="G11" s="20"/>
      <c r="H11" s="284"/>
      <c r="I11" s="285"/>
      <c r="J11" s="285"/>
      <c r="K11" s="322"/>
      <c r="L11" s="28"/>
      <c r="M11" s="27"/>
      <c r="N11" s="20"/>
      <c r="O11" s="20"/>
      <c r="P11" s="20"/>
      <c r="Q11" s="20"/>
      <c r="R11" s="20"/>
      <c r="S11" s="272" t="s">
        <v>169</v>
      </c>
      <c r="T11" s="273"/>
      <c r="U11" s="273"/>
      <c r="V11" s="322">
        <v>0.3</v>
      </c>
      <c r="W11" s="28"/>
      <c r="X11" s="27"/>
      <c r="Y11" s="20"/>
      <c r="Z11" s="20"/>
      <c r="AA11" s="20"/>
      <c r="AB11" s="300"/>
      <c r="AC11" s="301"/>
      <c r="AD11" s="303"/>
      <c r="AE11" s="26"/>
      <c r="AF11" s="27"/>
      <c r="AG11" s="20"/>
      <c r="AH11" s="20"/>
      <c r="AI11" s="20"/>
      <c r="AJ11" s="300"/>
      <c r="AK11" s="301"/>
      <c r="AL11" s="303"/>
      <c r="AM11" s="26"/>
      <c r="AO11" s="20"/>
      <c r="AP11" s="20"/>
      <c r="AQ11" s="20"/>
      <c r="AR11" s="20"/>
      <c r="AS11" s="20"/>
      <c r="AT11" s="298" t="s">
        <v>198</v>
      </c>
      <c r="AU11" s="299"/>
      <c r="AV11" s="302">
        <v>0.15</v>
      </c>
      <c r="AW11" s="28"/>
      <c r="AX11" s="27"/>
      <c r="AY11" s="20"/>
      <c r="BA11" s="27"/>
      <c r="BB11" s="20"/>
      <c r="BC11" s="20"/>
      <c r="BD11" s="20"/>
      <c r="BE11" s="20"/>
    </row>
    <row r="12" spans="2:57" ht="15" customHeight="1">
      <c r="C12" s="27"/>
      <c r="D12" s="20"/>
      <c r="E12" s="20"/>
      <c r="F12" s="20"/>
      <c r="G12" s="20"/>
      <c r="H12" s="284" t="s">
        <v>196</v>
      </c>
      <c r="I12" s="285"/>
      <c r="J12" s="285"/>
      <c r="K12" s="291">
        <v>0.4</v>
      </c>
      <c r="L12" s="28"/>
      <c r="M12" s="27"/>
      <c r="N12" s="20"/>
      <c r="O12" s="20"/>
      <c r="P12" s="20"/>
      <c r="Q12" s="20"/>
      <c r="R12" s="20"/>
      <c r="S12" s="272"/>
      <c r="T12" s="273"/>
      <c r="U12" s="273"/>
      <c r="V12" s="322"/>
      <c r="W12" s="28"/>
      <c r="X12" s="27"/>
      <c r="Y12" s="20"/>
      <c r="Z12" s="20"/>
      <c r="AA12" s="20"/>
      <c r="AB12" s="298" t="s">
        <v>483</v>
      </c>
      <c r="AC12" s="299"/>
      <c r="AD12" s="302">
        <v>0.15</v>
      </c>
      <c r="AE12" s="26"/>
      <c r="AF12" s="27"/>
      <c r="AG12" s="20"/>
      <c r="AH12" s="20"/>
      <c r="AI12" s="20"/>
      <c r="AJ12" s="298" t="s">
        <v>483</v>
      </c>
      <c r="AK12" s="299"/>
      <c r="AL12" s="302">
        <v>0.15</v>
      </c>
      <c r="AM12" s="26"/>
      <c r="AO12" s="20"/>
      <c r="AP12" s="20"/>
      <c r="AQ12" s="20"/>
      <c r="AR12" s="20"/>
      <c r="AS12" s="20"/>
      <c r="AT12" s="307"/>
      <c r="AU12" s="308"/>
      <c r="AV12" s="311"/>
      <c r="AW12" s="28"/>
      <c r="AX12" s="27"/>
      <c r="AY12" s="20"/>
      <c r="BA12" s="27"/>
      <c r="BB12" s="20"/>
      <c r="BC12" s="20"/>
      <c r="BD12" s="20"/>
      <c r="BE12" s="20"/>
    </row>
    <row r="13" spans="2:57" ht="15" customHeight="1">
      <c r="C13" s="27"/>
      <c r="D13" s="20"/>
      <c r="E13" s="20"/>
      <c r="F13" s="20"/>
      <c r="G13" s="20"/>
      <c r="H13" s="284"/>
      <c r="I13" s="285"/>
      <c r="J13" s="285"/>
      <c r="K13" s="291"/>
      <c r="L13" s="28"/>
      <c r="M13" s="27"/>
      <c r="N13" s="20"/>
      <c r="O13" s="20"/>
      <c r="P13" s="20"/>
      <c r="Q13" s="20"/>
      <c r="R13" s="20"/>
      <c r="S13" s="272" t="s">
        <v>196</v>
      </c>
      <c r="T13" s="273"/>
      <c r="U13" s="273"/>
      <c r="V13" s="291">
        <v>0.4</v>
      </c>
      <c r="W13" s="28"/>
      <c r="X13" s="27"/>
      <c r="Y13" s="20"/>
      <c r="Z13" s="20"/>
      <c r="AA13" s="20"/>
      <c r="AB13" s="309"/>
      <c r="AC13" s="310"/>
      <c r="AD13" s="312"/>
      <c r="AE13" s="26"/>
      <c r="AF13" s="27"/>
      <c r="AG13" s="20"/>
      <c r="AH13" s="20"/>
      <c r="AI13" s="20"/>
      <c r="AJ13" s="309"/>
      <c r="AK13" s="310"/>
      <c r="AL13" s="312"/>
      <c r="AM13" s="26"/>
      <c r="AO13" s="20"/>
      <c r="AP13" s="20"/>
      <c r="AQ13" s="20"/>
      <c r="AR13" s="20"/>
      <c r="AS13" s="20"/>
      <c r="AT13" s="309"/>
      <c r="AU13" s="310"/>
      <c r="AV13" s="312"/>
      <c r="AW13" s="28"/>
      <c r="AX13" s="27"/>
      <c r="AY13" s="20"/>
      <c r="BA13" s="27"/>
      <c r="BB13" s="20"/>
      <c r="BC13" s="20"/>
      <c r="BD13" s="20"/>
      <c r="BE13" s="20"/>
    </row>
    <row r="14" spans="2:57" ht="15" customHeight="1">
      <c r="C14" s="27"/>
      <c r="D14" s="20"/>
      <c r="E14" s="20"/>
      <c r="F14" s="20"/>
      <c r="G14" s="20"/>
      <c r="H14" s="284" t="str">
        <f>CONCATENATE("Porcentaje de área (",K12*100,"%)")</f>
        <v>Porcentaje de área (40%)</v>
      </c>
      <c r="I14" s="285"/>
      <c r="J14" s="285"/>
      <c r="K14" s="116">
        <v>0.374</v>
      </c>
      <c r="L14" s="28"/>
      <c r="M14" s="27"/>
      <c r="N14" s="20"/>
      <c r="O14" s="20"/>
      <c r="P14" s="20"/>
      <c r="Q14" s="20"/>
      <c r="R14" s="20"/>
      <c r="S14" s="272"/>
      <c r="T14" s="273"/>
      <c r="U14" s="273"/>
      <c r="V14" s="291"/>
      <c r="W14" s="28"/>
      <c r="X14" s="27"/>
      <c r="Y14" s="20"/>
      <c r="Z14" s="20"/>
      <c r="AA14" s="20"/>
      <c r="AE14" s="26"/>
      <c r="AF14" s="27"/>
      <c r="AG14" s="20"/>
      <c r="AH14" s="20"/>
      <c r="AI14" s="20"/>
      <c r="AM14" s="26"/>
      <c r="AO14" s="20"/>
      <c r="AP14" s="20"/>
      <c r="AQ14" s="20"/>
      <c r="AR14" s="20"/>
      <c r="AS14" s="20"/>
      <c r="AT14" s="20"/>
      <c r="AU14" s="20"/>
      <c r="AV14" s="20"/>
      <c r="AW14" s="28"/>
      <c r="AX14" s="27"/>
      <c r="AY14" s="20"/>
      <c r="BA14" s="27"/>
      <c r="BB14" s="20"/>
      <c r="BC14" s="20"/>
      <c r="BD14" s="20"/>
      <c r="BE14" s="20"/>
    </row>
    <row r="15" spans="2:57" ht="15" customHeight="1">
      <c r="C15" s="27"/>
      <c r="D15" s="20"/>
      <c r="E15" s="20"/>
      <c r="F15" s="20"/>
      <c r="G15" s="20"/>
      <c r="H15" s="284" t="s">
        <v>167</v>
      </c>
      <c r="I15" s="285"/>
      <c r="J15" s="285"/>
      <c r="K15" s="291">
        <v>0.6</v>
      </c>
      <c r="L15" s="28"/>
      <c r="M15" s="27"/>
      <c r="N15" s="20"/>
      <c r="O15" s="20"/>
      <c r="P15" s="20"/>
      <c r="Q15" s="20"/>
      <c r="R15" s="20"/>
      <c r="S15" s="272" t="str">
        <f>CONCATENATE("Porcentaje de área (",V13*100,"%)")</f>
        <v>Porcentaje de área (40%)</v>
      </c>
      <c r="T15" s="273"/>
      <c r="U15" s="273"/>
      <c r="V15" s="116">
        <v>0.374</v>
      </c>
      <c r="W15" s="28"/>
      <c r="X15" s="27"/>
      <c r="Y15" s="20"/>
      <c r="Z15" s="20"/>
      <c r="AA15" s="20"/>
      <c r="AE15" s="26"/>
      <c r="AF15" s="27"/>
      <c r="AG15" s="20"/>
      <c r="AH15" s="20"/>
      <c r="AI15" s="20"/>
      <c r="AM15" s="26"/>
      <c r="AO15" s="20"/>
      <c r="AP15" s="20"/>
      <c r="AQ15" s="20"/>
      <c r="AR15" s="20"/>
      <c r="AS15" s="20"/>
      <c r="AT15" s="20"/>
      <c r="AU15" s="20"/>
      <c r="AV15" s="20"/>
      <c r="AW15" s="28"/>
      <c r="AX15" s="27"/>
      <c r="AY15" s="20"/>
      <c r="BA15" s="27"/>
      <c r="BB15" s="20"/>
      <c r="BC15" s="20"/>
      <c r="BD15" s="20"/>
      <c r="BE15" s="20"/>
    </row>
    <row r="16" spans="2:57" ht="15" customHeight="1">
      <c r="C16" s="27"/>
      <c r="D16" s="20"/>
      <c r="E16" s="20"/>
      <c r="F16" s="20"/>
      <c r="G16" s="20"/>
      <c r="H16" s="284"/>
      <c r="I16" s="285"/>
      <c r="J16" s="285"/>
      <c r="K16" s="291"/>
      <c r="L16" s="28"/>
      <c r="M16" s="27"/>
      <c r="N16" s="20"/>
      <c r="O16" s="20"/>
      <c r="P16" s="20"/>
      <c r="Q16" s="20"/>
      <c r="R16" s="20"/>
      <c r="S16" s="272" t="s">
        <v>167</v>
      </c>
      <c r="T16" s="273"/>
      <c r="U16" s="273"/>
      <c r="V16" s="291">
        <v>0.6</v>
      </c>
      <c r="W16" s="28"/>
      <c r="X16" s="27"/>
      <c r="Y16" s="20"/>
      <c r="Z16" s="20"/>
      <c r="AA16" s="20"/>
      <c r="AB16" s="20"/>
      <c r="AC16" s="20"/>
      <c r="AD16" s="20"/>
      <c r="AE16" s="26"/>
      <c r="AF16" s="27"/>
      <c r="AG16" s="20"/>
      <c r="AH16" s="20"/>
      <c r="AI16" s="20"/>
      <c r="AJ16" s="20"/>
      <c r="AK16" s="20"/>
      <c r="AL16" s="20"/>
      <c r="AM16" s="26"/>
      <c r="AN16" s="27"/>
      <c r="AO16" s="20"/>
      <c r="AP16" s="20"/>
      <c r="AQ16" s="20"/>
      <c r="AR16" s="20"/>
      <c r="AS16" s="20"/>
      <c r="AT16" s="20"/>
      <c r="AU16" s="20"/>
      <c r="AV16" s="20"/>
      <c r="AW16" s="28"/>
      <c r="AX16" s="27"/>
      <c r="AY16" s="20"/>
      <c r="BA16" s="27"/>
      <c r="BB16" s="20"/>
      <c r="BC16" s="20"/>
      <c r="BD16" s="20"/>
      <c r="BE16" s="20"/>
    </row>
    <row r="17" spans="1:67" ht="15" customHeight="1">
      <c r="C17" s="27"/>
      <c r="D17" s="20"/>
      <c r="E17" s="20"/>
      <c r="F17" s="20"/>
      <c r="G17" s="20"/>
      <c r="H17" s="284" t="str">
        <f>CONCATENATE("Porcentaje de área (",K15*100,"%)")</f>
        <v>Porcentaje de área (60%)</v>
      </c>
      <c r="I17" s="285"/>
      <c r="J17" s="285"/>
      <c r="K17" s="116">
        <v>0.626</v>
      </c>
      <c r="L17" s="28"/>
      <c r="M17" s="27"/>
      <c r="N17" s="20"/>
      <c r="O17" s="20"/>
      <c r="P17" s="20"/>
      <c r="Q17" s="20"/>
      <c r="R17" s="20"/>
      <c r="S17" s="272"/>
      <c r="T17" s="273"/>
      <c r="U17" s="273"/>
      <c r="V17" s="291"/>
      <c r="W17" s="28"/>
      <c r="X17" s="27"/>
      <c r="Y17" s="20"/>
      <c r="Z17" s="20"/>
      <c r="AA17" s="20"/>
      <c r="AB17" s="20"/>
      <c r="AC17" s="20"/>
      <c r="AD17" s="20"/>
      <c r="AE17" s="26"/>
      <c r="AF17" s="27"/>
      <c r="AG17" s="20"/>
      <c r="AH17" s="20"/>
      <c r="AI17" s="20"/>
      <c r="AJ17" s="20"/>
      <c r="AK17" s="20"/>
      <c r="AL17" s="20"/>
      <c r="AM17" s="26"/>
      <c r="AN17" s="27"/>
      <c r="AO17" s="20"/>
      <c r="AP17" s="20"/>
      <c r="AQ17" s="20"/>
      <c r="AR17" s="20"/>
      <c r="AS17" s="20"/>
      <c r="AT17" s="20"/>
      <c r="AU17" s="20"/>
      <c r="AV17" s="20"/>
      <c r="AW17" s="28"/>
      <c r="AX17" s="27"/>
      <c r="AY17" s="20"/>
      <c r="BA17" s="27"/>
      <c r="BB17" s="20"/>
      <c r="BC17" s="20"/>
      <c r="BD17" s="20"/>
      <c r="BE17" s="20"/>
    </row>
    <row r="18" spans="1:67" ht="15" customHeight="1">
      <c r="C18" s="27"/>
      <c r="D18" s="20"/>
      <c r="E18" s="20"/>
      <c r="F18" s="20"/>
      <c r="G18" s="20"/>
      <c r="H18" s="286" t="s">
        <v>166</v>
      </c>
      <c r="I18" s="287"/>
      <c r="J18" s="287"/>
      <c r="K18" s="35">
        <v>0.15</v>
      </c>
      <c r="L18" s="28"/>
      <c r="M18" s="27"/>
      <c r="N18" s="20"/>
      <c r="O18" s="20"/>
      <c r="P18" s="20"/>
      <c r="Q18" s="20"/>
      <c r="R18" s="20"/>
      <c r="S18" s="272" t="str">
        <f>CONCATENATE("Porcentaje de área (",V16*100,"%)")</f>
        <v>Porcentaje de área (60%)</v>
      </c>
      <c r="T18" s="273"/>
      <c r="U18" s="273"/>
      <c r="V18" s="116">
        <v>0.626</v>
      </c>
      <c r="W18" s="28"/>
      <c r="X18" s="27"/>
      <c r="Y18" s="20"/>
      <c r="Z18" s="20"/>
      <c r="AA18" s="20"/>
      <c r="AB18" s="20"/>
      <c r="AC18" s="20"/>
      <c r="AD18" s="20"/>
      <c r="AE18" s="26"/>
      <c r="AF18" s="27"/>
      <c r="AG18" s="20"/>
      <c r="AH18" s="20"/>
      <c r="AI18" s="20"/>
      <c r="AJ18" s="20"/>
      <c r="AK18" s="20"/>
      <c r="AL18" s="20"/>
      <c r="AM18" s="26"/>
      <c r="AN18" s="27"/>
      <c r="AO18" s="20"/>
      <c r="AP18" s="20"/>
      <c r="AQ18" s="20"/>
      <c r="AR18" s="20"/>
      <c r="AS18" s="20"/>
      <c r="AT18" s="20"/>
      <c r="AU18" s="20"/>
      <c r="AV18" s="20"/>
      <c r="AW18" s="28"/>
      <c r="AX18" s="236" t="s">
        <v>87</v>
      </c>
      <c r="AY18" s="236" t="s">
        <v>88</v>
      </c>
      <c r="BA18" s="27"/>
      <c r="BB18" s="236" t="s">
        <v>87</v>
      </c>
      <c r="BC18" s="236" t="s">
        <v>88</v>
      </c>
      <c r="BD18" s="20"/>
      <c r="BE18" s="20"/>
    </row>
    <row r="19" spans="1:67" ht="15" customHeight="1" thickBot="1">
      <c r="C19" s="37"/>
      <c r="D19" s="38"/>
      <c r="E19" s="38"/>
      <c r="F19" s="38"/>
      <c r="G19" s="38"/>
      <c r="H19" s="38"/>
      <c r="I19" s="38"/>
      <c r="J19" s="38"/>
      <c r="K19" s="38"/>
      <c r="L19" s="39"/>
      <c r="M19" s="37"/>
      <c r="N19" s="38"/>
      <c r="O19" s="38"/>
      <c r="P19" s="38"/>
      <c r="Q19" s="38"/>
      <c r="R19" s="38"/>
      <c r="S19" s="270" t="s">
        <v>166</v>
      </c>
      <c r="T19" s="271"/>
      <c r="U19" s="271"/>
      <c r="V19" s="245">
        <v>0.15</v>
      </c>
      <c r="W19" s="39"/>
      <c r="X19" s="37"/>
      <c r="Y19" s="38"/>
      <c r="Z19" s="38"/>
      <c r="AA19" s="38"/>
      <c r="AB19" s="38"/>
      <c r="AC19" s="38"/>
      <c r="AD19" s="38"/>
      <c r="AE19" s="39"/>
      <c r="AF19" s="37"/>
      <c r="AG19" s="38"/>
      <c r="AH19" s="38"/>
      <c r="AI19" s="38"/>
      <c r="AJ19" s="38"/>
      <c r="AK19" s="38"/>
      <c r="AL19" s="38"/>
      <c r="AM19" s="39"/>
      <c r="AN19" s="37"/>
      <c r="AO19" s="38"/>
      <c r="AP19" s="38"/>
      <c r="AQ19" s="38"/>
      <c r="AR19" s="38"/>
      <c r="AS19" s="38"/>
      <c r="AT19" s="38"/>
      <c r="AU19" s="38"/>
      <c r="AV19" s="38"/>
      <c r="AW19" s="39"/>
      <c r="AX19" s="144">
        <v>1.5</v>
      </c>
      <c r="AY19" s="144">
        <v>3</v>
      </c>
      <c r="AZ19" s="38"/>
      <c r="BA19" s="37"/>
      <c r="BB19" s="244">
        <v>3</v>
      </c>
      <c r="BC19" s="244">
        <v>7</v>
      </c>
      <c r="BD19" s="38"/>
      <c r="BE19" s="38"/>
    </row>
    <row r="20" spans="1:67" ht="15" customHeight="1"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31"/>
      <c r="R20" s="20"/>
      <c r="S20" s="20"/>
      <c r="T20" s="20"/>
      <c r="U20" s="20"/>
      <c r="V20" s="20"/>
      <c r="W20" s="20"/>
      <c r="X20" s="20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BB20" s="20"/>
    </row>
    <row r="21" spans="1:67" ht="15" customHeight="1">
      <c r="C21" s="224"/>
      <c r="D21" s="224"/>
      <c r="E21" s="20"/>
      <c r="G21" s="20"/>
      <c r="H21" s="20"/>
      <c r="I21" s="115"/>
      <c r="J21" s="20"/>
      <c r="K21" s="115"/>
      <c r="P21" s="20"/>
      <c r="Q21" s="20"/>
      <c r="W21" s="109"/>
      <c r="AC21" s="20"/>
      <c r="AD21" s="20"/>
      <c r="AE21" s="20"/>
      <c r="AG21" s="20"/>
      <c r="AH21" s="20"/>
      <c r="AI21" s="20"/>
      <c r="AJ21" s="20"/>
      <c r="AK21" s="20"/>
      <c r="AL21" s="20"/>
      <c r="AR21" s="20"/>
      <c r="AS21" s="321"/>
      <c r="AT21" s="20"/>
      <c r="AU21" s="20"/>
    </row>
    <row r="22" spans="1:67" ht="15" customHeight="1">
      <c r="B22" s="16">
        <v>2</v>
      </c>
      <c r="C22" s="274" t="s">
        <v>44</v>
      </c>
      <c r="D22" s="274"/>
      <c r="E22" s="16"/>
      <c r="F22" s="16"/>
      <c r="I22" s="111"/>
      <c r="K22" s="115"/>
      <c r="P22" s="20"/>
      <c r="Q22" s="20"/>
      <c r="W22" s="109"/>
      <c r="AC22" s="20"/>
      <c r="AD22" s="20"/>
      <c r="AE22" s="20"/>
      <c r="AG22" s="20"/>
      <c r="AH22" s="20"/>
      <c r="AI22" s="20"/>
      <c r="AJ22" s="20"/>
      <c r="AK22" s="20"/>
      <c r="AL22" s="20"/>
      <c r="AR22" s="20"/>
      <c r="AS22" s="321"/>
      <c r="AT22" s="20"/>
      <c r="AU22" s="20"/>
    </row>
    <row r="23" spans="1:67" s="20" customFormat="1" ht="15" customHeight="1" thickBot="1">
      <c r="H23" s="115"/>
      <c r="Q23" s="31"/>
      <c r="AA23" s="36"/>
      <c r="AB23" s="36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</row>
    <row r="24" spans="1:67" s="40" customFormat="1" ht="15" customHeight="1">
      <c r="B24" s="258" t="s">
        <v>51</v>
      </c>
      <c r="C24" s="259"/>
      <c r="D24" s="266" t="s">
        <v>2</v>
      </c>
      <c r="E24" s="275" t="s">
        <v>171</v>
      </c>
      <c r="F24" s="275" t="s">
        <v>32</v>
      </c>
      <c r="G24" s="268" t="s">
        <v>0</v>
      </c>
      <c r="H24" s="269"/>
      <c r="I24" s="258" t="s">
        <v>1</v>
      </c>
      <c r="J24" s="259"/>
      <c r="K24" s="275" t="s">
        <v>114</v>
      </c>
      <c r="L24" s="275" t="s">
        <v>58</v>
      </c>
      <c r="M24" s="260" t="s">
        <v>86</v>
      </c>
      <c r="N24" s="258" t="s">
        <v>179</v>
      </c>
      <c r="O24" s="259"/>
      <c r="P24" s="262" t="s">
        <v>56</v>
      </c>
      <c r="Q24" s="255" t="s">
        <v>17</v>
      </c>
      <c r="R24" s="256"/>
      <c r="S24" s="256"/>
      <c r="T24" s="257"/>
      <c r="U24" s="260" t="s">
        <v>31</v>
      </c>
      <c r="V24" s="255" t="s">
        <v>172</v>
      </c>
      <c r="W24" s="256"/>
      <c r="X24" s="257"/>
      <c r="Y24" s="260" t="s">
        <v>24</v>
      </c>
      <c r="Z24" s="262" t="s">
        <v>25</v>
      </c>
      <c r="AA24" s="260" t="s">
        <v>26</v>
      </c>
      <c r="AB24" s="262" t="s">
        <v>155</v>
      </c>
      <c r="AC24" s="255" t="s">
        <v>45</v>
      </c>
      <c r="AD24" s="256"/>
      <c r="AE24" s="256"/>
      <c r="AF24" s="256"/>
      <c r="AG24" s="257"/>
      <c r="AH24" s="255" t="s">
        <v>176</v>
      </c>
      <c r="AI24" s="256"/>
      <c r="AJ24" s="256"/>
      <c r="AK24" s="256"/>
      <c r="AL24" s="257"/>
      <c r="AM24" s="262" t="s">
        <v>184</v>
      </c>
      <c r="AN24" s="262" t="s">
        <v>185</v>
      </c>
      <c r="AO24" s="262" t="s">
        <v>186</v>
      </c>
      <c r="AP24" s="262" t="s">
        <v>187</v>
      </c>
      <c r="AQ24" s="262" t="s">
        <v>485</v>
      </c>
      <c r="AR24" s="262" t="s">
        <v>188</v>
      </c>
      <c r="AS24" s="315" t="s">
        <v>29</v>
      </c>
      <c r="AT24" s="316"/>
      <c r="AU24" s="255" t="s">
        <v>30</v>
      </c>
      <c r="AV24" s="257"/>
      <c r="AW24" s="255" t="s">
        <v>5</v>
      </c>
      <c r="AX24" s="257"/>
      <c r="AY24" s="313" t="s">
        <v>189</v>
      </c>
      <c r="AZ24" s="262" t="s">
        <v>27</v>
      </c>
      <c r="BA24" s="262" t="s">
        <v>33</v>
      </c>
      <c r="BB24" s="319" t="s">
        <v>154</v>
      </c>
      <c r="BC24" s="320"/>
      <c r="BD24" s="313"/>
      <c r="BE24" s="304" t="s">
        <v>190</v>
      </c>
      <c r="BF24" s="30"/>
      <c r="BG24" s="30"/>
      <c r="BH24" s="30"/>
      <c r="BI24" s="404" t="s">
        <v>509</v>
      </c>
      <c r="BJ24" s="405"/>
      <c r="BK24" s="405"/>
      <c r="BL24" s="405"/>
      <c r="BM24" s="405"/>
      <c r="BN24" s="405"/>
      <c r="BO24" s="406"/>
    </row>
    <row r="25" spans="1:67" s="40" customFormat="1" ht="30" customHeight="1">
      <c r="B25" s="277" t="s">
        <v>49</v>
      </c>
      <c r="C25" s="279" t="s">
        <v>50</v>
      </c>
      <c r="D25" s="267"/>
      <c r="E25" s="276"/>
      <c r="F25" s="276"/>
      <c r="G25" s="61" t="s">
        <v>49</v>
      </c>
      <c r="H25" s="64" t="s">
        <v>50</v>
      </c>
      <c r="I25" s="231" t="s">
        <v>49</v>
      </c>
      <c r="J25" s="233" t="s">
        <v>50</v>
      </c>
      <c r="K25" s="276"/>
      <c r="L25" s="276"/>
      <c r="M25" s="261"/>
      <c r="N25" s="231" t="s">
        <v>49</v>
      </c>
      <c r="O25" s="233" t="s">
        <v>50</v>
      </c>
      <c r="P25" s="263"/>
      <c r="Q25" s="222" t="s">
        <v>90</v>
      </c>
      <c r="R25" s="44" t="s">
        <v>94</v>
      </c>
      <c r="S25" s="44" t="s">
        <v>95</v>
      </c>
      <c r="T25" s="68" t="s">
        <v>96</v>
      </c>
      <c r="U25" s="261"/>
      <c r="V25" s="222" t="s">
        <v>173</v>
      </c>
      <c r="W25" s="44" t="s">
        <v>174</v>
      </c>
      <c r="X25" s="108" t="s">
        <v>175</v>
      </c>
      <c r="Y25" s="261"/>
      <c r="Z25" s="263"/>
      <c r="AA25" s="261"/>
      <c r="AB25" s="263"/>
      <c r="AC25" s="222" t="s">
        <v>59</v>
      </c>
      <c r="AD25" s="44" t="s">
        <v>60</v>
      </c>
      <c r="AE25" s="44" t="s">
        <v>91</v>
      </c>
      <c r="AF25" s="44" t="s">
        <v>92</v>
      </c>
      <c r="AG25" s="68" t="s">
        <v>93</v>
      </c>
      <c r="AH25" s="317" t="s">
        <v>181</v>
      </c>
      <c r="AI25" s="44" t="s">
        <v>37</v>
      </c>
      <c r="AJ25" s="44" t="s">
        <v>178</v>
      </c>
      <c r="AK25" s="44" t="s">
        <v>180</v>
      </c>
      <c r="AL25" s="68" t="s">
        <v>182</v>
      </c>
      <c r="AM25" s="263"/>
      <c r="AN25" s="263"/>
      <c r="AO25" s="263"/>
      <c r="AP25" s="263"/>
      <c r="AQ25" s="263"/>
      <c r="AR25" s="263"/>
      <c r="AS25" s="71" t="s">
        <v>60</v>
      </c>
      <c r="AT25" s="72" t="s">
        <v>61</v>
      </c>
      <c r="AU25" s="222" t="s">
        <v>60</v>
      </c>
      <c r="AV25" s="68" t="s">
        <v>61</v>
      </c>
      <c r="AW25" s="222" t="s">
        <v>60</v>
      </c>
      <c r="AX25" s="68" t="s">
        <v>61</v>
      </c>
      <c r="AY25" s="314"/>
      <c r="AZ25" s="263"/>
      <c r="BA25" s="263"/>
      <c r="BB25" s="317" t="s">
        <v>305</v>
      </c>
      <c r="BC25" s="233" t="s">
        <v>191</v>
      </c>
      <c r="BD25" s="233" t="s">
        <v>304</v>
      </c>
      <c r="BE25" s="305"/>
      <c r="BF25" s="30"/>
      <c r="BG25" s="30"/>
      <c r="BH25" s="30"/>
      <c r="BI25" s="407" t="s">
        <v>510</v>
      </c>
      <c r="BJ25" s="408"/>
      <c r="BK25" s="408"/>
      <c r="BL25" s="408"/>
      <c r="BM25" s="408"/>
      <c r="BN25" s="409">
        <v>40</v>
      </c>
      <c r="BO25" s="410" t="s">
        <v>511</v>
      </c>
    </row>
    <row r="26" spans="1:67" ht="30.6" customHeight="1">
      <c r="B26" s="278"/>
      <c r="C26" s="280"/>
      <c r="D26" s="62" t="s">
        <v>7</v>
      </c>
      <c r="E26" s="237" t="s">
        <v>7</v>
      </c>
      <c r="F26" s="67" t="s">
        <v>115</v>
      </c>
      <c r="G26" s="59" t="s">
        <v>7</v>
      </c>
      <c r="H26" s="65" t="s">
        <v>7</v>
      </c>
      <c r="I26" s="232" t="s">
        <v>7</v>
      </c>
      <c r="J26" s="234" t="s">
        <v>7</v>
      </c>
      <c r="K26" s="281"/>
      <c r="L26" s="67" t="s">
        <v>7</v>
      </c>
      <c r="M26" s="63" t="s">
        <v>7</v>
      </c>
      <c r="N26" s="232" t="s">
        <v>7</v>
      </c>
      <c r="O26" s="234" t="s">
        <v>7</v>
      </c>
      <c r="P26" s="67" t="s">
        <v>7</v>
      </c>
      <c r="Q26" s="69" t="s">
        <v>7</v>
      </c>
      <c r="R26" s="58"/>
      <c r="S26" s="58"/>
      <c r="T26" s="70"/>
      <c r="U26" s="63" t="s">
        <v>8</v>
      </c>
      <c r="V26" s="69" t="s">
        <v>7</v>
      </c>
      <c r="W26" s="58" t="s">
        <v>7</v>
      </c>
      <c r="X26" s="70" t="s">
        <v>7</v>
      </c>
      <c r="Y26" s="63" t="s">
        <v>8</v>
      </c>
      <c r="Z26" s="67" t="s">
        <v>8</v>
      </c>
      <c r="AA26" s="63" t="s">
        <v>8</v>
      </c>
      <c r="AB26" s="67" t="s">
        <v>156</v>
      </c>
      <c r="AC26" s="69" t="s">
        <v>18</v>
      </c>
      <c r="AD26" s="58" t="s">
        <v>18</v>
      </c>
      <c r="AE26" s="58" t="s">
        <v>18</v>
      </c>
      <c r="AF26" s="58"/>
      <c r="AG26" s="70"/>
      <c r="AH26" s="318"/>
      <c r="AI26" s="58" t="s">
        <v>7</v>
      </c>
      <c r="AJ26" s="58" t="s">
        <v>7</v>
      </c>
      <c r="AK26" s="58" t="s">
        <v>18</v>
      </c>
      <c r="AL26" s="70" t="s">
        <v>18</v>
      </c>
      <c r="AM26" s="67" t="s">
        <v>18</v>
      </c>
      <c r="AN26" s="67" t="s">
        <v>18</v>
      </c>
      <c r="AO26" s="67" t="s">
        <v>18</v>
      </c>
      <c r="AP26" s="67" t="s">
        <v>18</v>
      </c>
      <c r="AQ26" s="67" t="s">
        <v>18</v>
      </c>
      <c r="AR26" s="67" t="s">
        <v>18</v>
      </c>
      <c r="AS26" s="66" t="s">
        <v>18</v>
      </c>
      <c r="AT26" s="60" t="s">
        <v>18</v>
      </c>
      <c r="AU26" s="69" t="s">
        <v>18</v>
      </c>
      <c r="AV26" s="70" t="s">
        <v>18</v>
      </c>
      <c r="AW26" s="69" t="s">
        <v>18</v>
      </c>
      <c r="AX26" s="70" t="s">
        <v>18</v>
      </c>
      <c r="AY26" s="63" t="s">
        <v>18</v>
      </c>
      <c r="AZ26" s="67" t="s">
        <v>18</v>
      </c>
      <c r="BA26" s="67" t="s">
        <v>18</v>
      </c>
      <c r="BB26" s="318"/>
      <c r="BC26" s="70" t="s">
        <v>8</v>
      </c>
      <c r="BD26" s="70" t="s">
        <v>8</v>
      </c>
      <c r="BE26" s="306"/>
      <c r="BI26" s="407" t="s">
        <v>512</v>
      </c>
      <c r="BJ26" s="408"/>
      <c r="BK26" s="408"/>
      <c r="BL26" s="408"/>
      <c r="BM26" s="408"/>
      <c r="BN26" s="409">
        <v>2</v>
      </c>
      <c r="BO26" s="410" t="s">
        <v>513</v>
      </c>
    </row>
    <row r="27" spans="1:67" ht="15" customHeight="1">
      <c r="A27" s="30" t="s">
        <v>447</v>
      </c>
      <c r="B27" s="52" t="s">
        <v>447</v>
      </c>
      <c r="C27" s="53" t="s">
        <v>448</v>
      </c>
      <c r="D27" s="54">
        <v>40.64</v>
      </c>
      <c r="E27" s="53">
        <v>1.3</v>
      </c>
      <c r="F27" s="53">
        <v>39</v>
      </c>
      <c r="G27" s="55">
        <v>175.4</v>
      </c>
      <c r="H27" s="55">
        <v>175.09</v>
      </c>
      <c r="I27" s="55">
        <v>172.422</v>
      </c>
      <c r="J27" s="55">
        <v>172.11199999999999</v>
      </c>
      <c r="K27" s="53" t="s">
        <v>12</v>
      </c>
      <c r="L27" s="113">
        <f>IF(B27="","",VLOOKUP(F27,DN!$B$1:$F$39,4,FALSE))</f>
        <v>0.97799999999999998</v>
      </c>
      <c r="M27" s="113">
        <f>IF(B27="","",VLOOKUP(F27,DN!$B$1:$F$39,5,FALSE))</f>
        <v>4.3499999999999983E-2</v>
      </c>
      <c r="N27" s="56">
        <f>IF(B27="","",G27-I27-L27)</f>
        <v>2.0000000000000089</v>
      </c>
      <c r="O27" s="56">
        <f>IF(B27="","",H27-J27-L27)</f>
        <v>2.0000000000000089</v>
      </c>
      <c r="P27" s="56">
        <f>IF(B27="","",((G27-I27)+(H27-J27))/2)</f>
        <v>2.9780000000000086</v>
      </c>
      <c r="Q27" s="56">
        <f>IF(B27="","",IF(K27="B",0,IF(E27=1.1,P27+M27+$K$18,IF(E27=1.2,P27+M27+$V$19,IF(E27=1.3,P27+M27+$AD$12,IF(E27=1.4,P27+M27+$AL$12))))))</f>
        <v>3.1715000000000084</v>
      </c>
      <c r="R27" s="56">
        <f>IF(B27="","",IF(Q27&lt;2,Q27,2))</f>
        <v>2</v>
      </c>
      <c r="S27" s="56">
        <f>IF(B27="","",IF(Q27&lt;2,0,IF(Q27&lt;4,Q27-R27,2)))</f>
        <v>1.1715000000000084</v>
      </c>
      <c r="T27" s="56">
        <f>IF(B27="","",IF(Q27&lt;4,0,Q27-R27-S27))</f>
        <v>0</v>
      </c>
      <c r="U27" s="113">
        <f>IF(B27="","",PI()*((L27+M27+M27)/2)^2)</f>
        <v>0.89081823187947062</v>
      </c>
      <c r="V27" s="56">
        <f>IF(B27="","",IF(L27&lt;0.225,L27+M27+M27+0.4,IF(L27&lt;0.35,L27+M27+M27+0.5,IF(L27&lt;0.7,L27+M27+M27+0.7,IF(L27&lt;1.2,L27+M27+M27+0.85,L27+M27+M27+1)))))</f>
        <v>1.915</v>
      </c>
      <c r="W27" s="56">
        <f>IF(B27="","",IF(Q27&lt;1,"N.A",IF(Q27&lt;1.75,0.8,IF(Q27&lt;4,0.9,1))))</f>
        <v>0.9</v>
      </c>
      <c r="X27" s="56">
        <f>IF(B27="","",MAX(V27:W27))</f>
        <v>1.915</v>
      </c>
      <c r="Y27" s="56">
        <f>IF(B27="","",IF(K27="B",0,X27*Q27))</f>
        <v>6.0734225000000164</v>
      </c>
      <c r="Z27" s="56">
        <f>IF(B27="","",IF(K27="B",0,Y27-U27))</f>
        <v>5.1826042681205458</v>
      </c>
      <c r="AA27" s="56">
        <f>IF(B27="","",IF(K27="B",0,IF(E27=1.2,X27*D27,0)))</f>
        <v>0</v>
      </c>
      <c r="AB27" s="56">
        <f>IF(B27="","",IF(K27="B",0,IF(E27=1.2,D27*2,0)))</f>
        <v>0</v>
      </c>
      <c r="AC27" s="56">
        <f>IF(B27="","",Y27*D27)</f>
        <v>246.82389040000066</v>
      </c>
      <c r="AD27" s="56">
        <f>IF(B27="","",Y27*D27)</f>
        <v>246.82389040000066</v>
      </c>
      <c r="AE27" s="56">
        <f>IF(B27="","",IF(AD27=0,X27*R27*D27,0))</f>
        <v>0</v>
      </c>
      <c r="AF27" s="56">
        <f>IF(B27="","",IF(AD27=0,X27*S27*D27,0))</f>
        <v>0</v>
      </c>
      <c r="AG27" s="56">
        <f>IF(B27="","",IF(AD27=0,X27*T27*D27,0))</f>
        <v>0</v>
      </c>
      <c r="AH27" s="56" t="str">
        <f t="shared" ref="AH27" si="0">IF(B27="","",IF(K27="B","NO REQUIERE",IF(OR(N27&lt;0.995,O27&lt;0.995),"SI","NO REQUIERE")))</f>
        <v>NO REQUIERE</v>
      </c>
      <c r="AI27" s="56">
        <f t="shared" ref="AI27:AI58" si="1">IF(B27="","",IF(AH27="si",L27+M27*2+$AV$9*2,0))</f>
        <v>0</v>
      </c>
      <c r="AJ27" s="114">
        <f>IF(B27="","",IF(AH27="si",IF(AND(N27&lt;1,O27&lt;1),D27,"INGRESE LONG"),0))</f>
        <v>0</v>
      </c>
      <c r="AK27" s="56">
        <f>IF(B27="","",AI27*AJ27*$AV$10)</f>
        <v>0</v>
      </c>
      <c r="AL27" s="56">
        <f>IF(B27="","",(IF(E27=1.1,Q27-$K$9,IF(E27=1.2,Q27-$V$8-$V$9,IF(E27=1.3,Q27-$AD$9,IF(E27=1.4,Q27-$AL$9))))*X27*AJ27)-AK27-(U27*AJ27))</f>
        <v>0</v>
      </c>
      <c r="AM27" s="56">
        <f t="shared" ref="AM27:AM43" si="2">IF(B27="","",IF(K27="B",0,IF(E27=1.1,$K$18,IF(E27=1.2,$V$19,IF(E27=1.3,0,IF(E27=1.4,0)))))*X27*(D27-AJ27))</f>
        <v>0</v>
      </c>
      <c r="AN27" s="56">
        <f t="shared" ref="AN27:AN50" si="3">IF(B27="","",IF(K27="B",0,IF(E27=1.1,(X27*($K$15*(L27+M27+M27))-$K$17*U27),IF(E27=1.2,(X27*($V$16*(L27+M27+M27))-$V$18*U27),IF(E27=1.3,0,IF(E27=1.4,0)))))*(D27-AJ27))</f>
        <v>0</v>
      </c>
      <c r="AO27" s="56">
        <f>IF(B27="","",IF(K27="B",0,IF(E27=1.1,(X27*($K$12*(L27+M27+M27))-$K$14*U27),IF(E27=1.2,(X27*($V$13*(L27+M27+M27))-$V$15*U27),IF(E27=1.3,0,IF(E27=1.4,0))))*(D27-AJ27)))</f>
        <v>0</v>
      </c>
      <c r="AP27" s="56">
        <f>IF(B27="","",IF(K27="B",0,IF(E27=1.1,$K$10,IF(E27=1.2,$V$11,IF(E27=1.3,0,IF(E27=1.4,0)))))*X27*(D27-AJ27))</f>
        <v>0</v>
      </c>
      <c r="AQ27" s="56">
        <f>IF(B27="","",IF(K27="B",0,IF(OR(E27=1.1,E27=1.2),0,IF(E27=1.3,((($AD$12+L27+M27+M27+$AD$10)*X27)-U27),IF(E27=1.4,((($AL$12+L27+M27+M27+$AL$10)*X27)-U27)))))*(D27-AJ27))</f>
        <v>81.702931056418308</v>
      </c>
      <c r="AR27" s="56">
        <f>IF(B27="","",IF(K27="B",0,IF(E27=1.1,Q27-L27-M27-M27-$K$18-$K$10-$K$9,IF(E27=1.2,Q27-L27-M27-M27-$V$19-$V$11-$V$10-$V$9-$V$8,IF(E27=1.3,Q27-L27-M27-M27-$AD$12-$AD$10-$AD$9,IF(E27=1.4,Q27-L27-M27-M27-$AL$12-$AL$9-$AL$10)))))*X27*(D27-AJ27))</f>
        <v>105.57042640000066</v>
      </c>
      <c r="AS27" s="56">
        <f t="shared" ref="AS27:AS58" si="4">IF(B27="","",IF(K27="B",0,IF(AND(E27=1.2,X27&gt;1.5),X27*$V$10*D27,0)))</f>
        <v>0</v>
      </c>
      <c r="AT27" s="56">
        <f t="shared" ref="AT27:AT58" si="5">IF(B27="","",IF(K27="B",0,IF(AND(E27=1.2,X27&lt;1.5),X27*$V$10*D27,0)))</f>
        <v>0</v>
      </c>
      <c r="AU27" s="56">
        <f t="shared" ref="AU27:AU58" si="6">IF(B27="","",IF(K27="B",0,IF(AND(E27=1.2,X27&gt;1.5),X27*$V$9*D27,0)))</f>
        <v>0</v>
      </c>
      <c r="AV27" s="56">
        <f t="shared" ref="AV27:AV58" si="7">IF(B27="","",IF(K27="B",0,IF(AND(E27=1.2,X27&lt;1.5),X27*$V$9*D27,0)))</f>
        <v>0</v>
      </c>
      <c r="AW27" s="56">
        <f t="shared" ref="AW27:AW58" si="8">IF(B27="","",IF(K27="B",0,IF(AND(E27=1.1,X27&gt;1.5),X27*$K$9*D27,0)))</f>
        <v>0</v>
      </c>
      <c r="AX27" s="56">
        <f t="shared" ref="AX27:AX58" si="9">IF(B27="","",IF(K27="B",0,IF(AND(E27=1.1,X27&lt;1.5),X27*$K$9*D27,0)))</f>
        <v>0</v>
      </c>
      <c r="AY27" s="56">
        <f>IF(B27="","",IF(K27="B",0,IF(E27=1.4,X27*$AL$9*D27,0)))</f>
        <v>0</v>
      </c>
      <c r="AZ27" s="56">
        <f>IF(B27="","",AA27*$V$8)</f>
        <v>0</v>
      </c>
      <c r="BA27" s="56">
        <f t="shared" ref="BA27:BA55" si="10">IF(B27="","",AC27-AP27-AO27)</f>
        <v>246.82389040000066</v>
      </c>
      <c r="BB27" s="56" t="str">
        <f t="shared" ref="BB27:BB58" si="11">IF(B27="","",IF(K27="B","NO REQUIERE",IF(Q27&gt;$BB$19,"E2",IF(Q27&gt;$AX$19,"E1B","NO REQUIERE"))))</f>
        <v>E2</v>
      </c>
      <c r="BC27" s="56">
        <f t="shared" ref="BC27:BC55" si="12">IF(B27="","",IF(BB27="E1B",$D27*$Q27,0))</f>
        <v>0</v>
      </c>
      <c r="BD27" s="56">
        <f t="shared" ref="BD27:BD55" si="13">IF(B27="","",IF(BB27="E2",$D27*$Q27,0))</f>
        <v>128.88976000000034</v>
      </c>
      <c r="BE27" s="56" t="str">
        <f t="shared" ref="BE27:BE58" si="14">IF(B27="","",IFERROR(IF(J27-VLOOKUP(C27,$A$27:$I$299,9,FALSE)&gt;0.75,"SI","NO REQUIERE"),"NO REQUIERE"))</f>
        <v>NO REQUIERE</v>
      </c>
      <c r="BF27" s="30" t="s">
        <v>201</v>
      </c>
      <c r="BI27" s="407" t="s">
        <v>514</v>
      </c>
      <c r="BJ27" s="408"/>
      <c r="BK27" s="408"/>
      <c r="BL27" s="408"/>
      <c r="BM27" s="408"/>
      <c r="BN27" s="409">
        <f>+SUM(D27:D60)/BN25</f>
        <v>54.468250000000012</v>
      </c>
      <c r="BO27" s="410" t="s">
        <v>515</v>
      </c>
    </row>
    <row r="28" spans="1:67" ht="15" customHeight="1">
      <c r="A28" s="30" t="s">
        <v>448</v>
      </c>
      <c r="B28" s="45" t="s">
        <v>448</v>
      </c>
      <c r="C28" s="46" t="s">
        <v>449</v>
      </c>
      <c r="D28" s="47">
        <v>105.63</v>
      </c>
      <c r="E28" s="53">
        <v>1.3</v>
      </c>
      <c r="F28" s="53">
        <v>39</v>
      </c>
      <c r="G28" s="49">
        <v>175.09</v>
      </c>
      <c r="H28" s="49">
        <v>174.48</v>
      </c>
      <c r="I28" s="49">
        <v>172.06199999999998</v>
      </c>
      <c r="J28" s="49">
        <v>171.43199999999999</v>
      </c>
      <c r="K28" s="53" t="s">
        <v>12</v>
      </c>
      <c r="L28" s="113">
        <f>IF(B28="","",VLOOKUP(F28,DN!$B$1:$F$39,4,FALSE))</f>
        <v>0.97799999999999998</v>
      </c>
      <c r="M28" s="113">
        <f>IF(B28="","",VLOOKUP(F28,DN!$B$1:$F$39,5,FALSE))</f>
        <v>4.3499999999999983E-2</v>
      </c>
      <c r="N28" s="56">
        <f t="shared" ref="N28:N60" si="15">IF(B28="","",G28-I28-L28)</f>
        <v>2.0500000000000203</v>
      </c>
      <c r="O28" s="56">
        <f t="shared" ref="O28:O60" si="16">IF(B28="","",H28-J28-L28)</f>
        <v>2.0700000000000021</v>
      </c>
      <c r="P28" s="56">
        <f t="shared" ref="P28:P60" si="17">IF(B28="","",((G28-I28)+(H28-J28))/2)</f>
        <v>3.0380000000000109</v>
      </c>
      <c r="Q28" s="56">
        <f t="shared" ref="Q28:Q60" si="18">IF(B28="","",IF(K28="B",0,IF(E28=1.1,P28+M28+$K$18,IF(E28=1.2,P28+M28+$V$19,IF(E28=1.3,P28+M28+$AD$12,IF(E28=1.4,P28+M28+$AL$12))))))</f>
        <v>3.2315000000000107</v>
      </c>
      <c r="R28" s="56">
        <f t="shared" ref="R28:R60" si="19">IF(B28="","",IF(Q28&lt;2,Q28,2))</f>
        <v>2</v>
      </c>
      <c r="S28" s="56">
        <f t="shared" ref="S28:S60" si="20">IF(B28="","",IF(Q28&lt;2,0,IF(Q28&lt;4,Q28-R28,2)))</f>
        <v>1.2315000000000107</v>
      </c>
      <c r="T28" s="56">
        <f t="shared" ref="T28:T60" si="21">IF(B28="","",IF(Q28&lt;4,0,Q28-R28-S28))</f>
        <v>0</v>
      </c>
      <c r="U28" s="113">
        <f t="shared" ref="U28:U60" si="22">IF(B28="","",PI()*((L28+M28+M28)/2)^2)</f>
        <v>0.89081823187947062</v>
      </c>
      <c r="V28" s="56">
        <f t="shared" ref="V28:V60" si="23">IF(B28="","",IF(L28&lt;0.225,L28+M28+M28+0.4,IF(L28&lt;0.35,L28+M28+M28+0.5,IF(L28&lt;0.7,L28+M28+M28+0.7,IF(L28&lt;1.2,L28+M28+M28+0.85,L28+M28+M28+1)))))</f>
        <v>1.915</v>
      </c>
      <c r="W28" s="56">
        <f t="shared" ref="W28:W60" si="24">IF(B28="","",IF(Q28&lt;1,"N.A",IF(Q28&lt;1.75,0.8,IF(Q28&lt;4,0.9,1))))</f>
        <v>0.9</v>
      </c>
      <c r="X28" s="56">
        <f t="shared" ref="X28:X60" si="25">IF(B28="","",MAX(V28:W28))</f>
        <v>1.915</v>
      </c>
      <c r="Y28" s="56">
        <f t="shared" ref="Y28:Y60" si="26">IF(B28="","",IF(K28="B",0,X28*Q28))</f>
        <v>6.1883225000000204</v>
      </c>
      <c r="Z28" s="56">
        <f t="shared" ref="Z28:Z60" si="27">IF(B28="","",IF(K28="B",0,Y28-U28))</f>
        <v>5.2975042681205498</v>
      </c>
      <c r="AA28" s="56">
        <f t="shared" ref="AA28:AA60" si="28">IF(B28="","",IF(K28="B",0,IF(E28=1.2,X28*D28,0)))</f>
        <v>0</v>
      </c>
      <c r="AB28" s="56">
        <f t="shared" ref="AB28:AB60" si="29">IF(B28="","",IF(K28="B",0,IF(E28=1.2,D28*2,0)))</f>
        <v>0</v>
      </c>
      <c r="AC28" s="56">
        <f t="shared" ref="AC28:AC60" si="30">IF(B28="","",Y28*D28)</f>
        <v>653.67250567500207</v>
      </c>
      <c r="AD28" s="56">
        <f t="shared" ref="AD28:AD60" si="31">IF(B28="","",Y28*D28)</f>
        <v>653.67250567500207</v>
      </c>
      <c r="AE28" s="56">
        <f t="shared" ref="AE28:AE60" si="32">IF(B28="","",IF(AD28=0,X28*R28*D28,0))</f>
        <v>0</v>
      </c>
      <c r="AF28" s="56">
        <f t="shared" ref="AF28:AF60" si="33">IF(B28="","",IF(AD28=0,X28*S28*D28,0))</f>
        <v>0</v>
      </c>
      <c r="AG28" s="56">
        <f t="shared" ref="AG28:AG60" si="34">IF(B28="","",IF(AD28=0,X28*T28*D28,0))</f>
        <v>0</v>
      </c>
      <c r="AH28" s="56" t="str">
        <f t="shared" ref="AH28:AH59" si="35">IF(B28="","",IF(K28="B","NO REQUIERE",IF(OR(N28&lt;0.995,O28&lt;0.995),"SI","NO REQUIERE")))</f>
        <v>NO REQUIERE</v>
      </c>
      <c r="AI28" s="56">
        <f t="shared" si="1"/>
        <v>0</v>
      </c>
      <c r="AJ28" s="114">
        <f t="shared" ref="AJ28:AJ59" si="36">IF(B28="","",IF(AH28="si",IF(AND(N28&lt;1,O28&lt;1),D28,"INGRESE LONG"),0))</f>
        <v>0</v>
      </c>
      <c r="AK28" s="56">
        <f t="shared" ref="AK28:AK60" si="37">IF(B28="","",AI28*AJ28*$AV$10)</f>
        <v>0</v>
      </c>
      <c r="AL28" s="56">
        <f t="shared" ref="AL28:AL60" si="38">IF(B28="","",(IF(E28=1.1,Q28-$K$9,IF(E28=1.2,Q28-$V$8-$V$9,IF(E28=1.3,Q28-$AD$9,IF(E28=1.4,Q28-$AL$9))))*X28*AJ28)-AK28-(U28*AJ28))</f>
        <v>0</v>
      </c>
      <c r="AM28" s="56">
        <f t="shared" si="2"/>
        <v>0</v>
      </c>
      <c r="AN28" s="56">
        <f t="shared" si="3"/>
        <v>0</v>
      </c>
      <c r="AO28" s="56">
        <f t="shared" ref="AO28:AO60" si="39">IF(B28="","",IF(K28="B",0,IF(E28=1.1,(X28*($K$12*(L28+M28+M28))-$K$14*U28),IF(E28=1.2,(X28*($V$13*(L28+M28+M28))-$V$15*U28),IF(E28=1.3,0,IF(E28=1.4,0))))*(D28-AJ28)))</f>
        <v>0</v>
      </c>
      <c r="AP28" s="56">
        <f t="shared" ref="AP28:AP60" si="40">IF(B28="","",IF(K28="B",0,IF(E28=1.1,$K$10,IF(E28=1.2,$V$11,IF(E28=1.3,0,IF(E28=1.4,0)))))*X28*(D28-AJ28))</f>
        <v>0</v>
      </c>
      <c r="AQ28" s="56">
        <f t="shared" ref="AQ28:AQ60" si="41">IF(B28="","",IF(K28="B",0,IF(OR(E28=1.1,E28=1.2),0,IF(E28=1.3,((($AD$12+L28+M28+M28+$AD$10)*X28)-U28),IF(E28=1.4,((($AL$12+L28+M28+M28+$AL$10)*X28)-U28)))))*(D28-AJ28))</f>
        <v>212.35926691657147</v>
      </c>
      <c r="AR28" s="56">
        <f t="shared" ref="AR28:AR60" si="42">IF(B28="","",IF(K28="B",0,IF(E28=1.1,Q28-L28-M28-M28-$K$18-$K$10-$K$9,IF(E28=1.2,Q28-L28-M28-M28-$V$19-$V$11-$V$10-$V$9-$V$8,IF(E28=1.3,Q28-L28-M28-M28-$AD$12-$AD$10-$AD$9,IF(E28=1.4,Q28-L28-M28-M28-$AL$12-$AL$9-$AL$10)))))*X28*(D28-AJ28))</f>
        <v>286.53167392500217</v>
      </c>
      <c r="AS28" s="56">
        <f t="shared" si="4"/>
        <v>0</v>
      </c>
      <c r="AT28" s="56">
        <f t="shared" si="5"/>
        <v>0</v>
      </c>
      <c r="AU28" s="56">
        <f t="shared" si="6"/>
        <v>0</v>
      </c>
      <c r="AV28" s="56">
        <f t="shared" si="7"/>
        <v>0</v>
      </c>
      <c r="AW28" s="56">
        <f t="shared" si="8"/>
        <v>0</v>
      </c>
      <c r="AX28" s="56">
        <f t="shared" si="9"/>
        <v>0</v>
      </c>
      <c r="AY28" s="56">
        <f t="shared" ref="AY28:AY60" si="43">IF(B28="","",IF(K28="B",0,IF(E28=1.4,X28*$AL$9*D28,0)))</f>
        <v>0</v>
      </c>
      <c r="AZ28" s="56">
        <f t="shared" ref="AZ28:AZ60" si="44">IF(B28="","",AA28*$V$8)</f>
        <v>0</v>
      </c>
      <c r="BA28" s="56">
        <f t="shared" si="10"/>
        <v>653.67250567500207</v>
      </c>
      <c r="BB28" s="56" t="str">
        <f t="shared" si="11"/>
        <v>E2</v>
      </c>
      <c r="BC28" s="56">
        <f t="shared" si="12"/>
        <v>0</v>
      </c>
      <c r="BD28" s="56">
        <f t="shared" si="13"/>
        <v>341.34334500000114</v>
      </c>
      <c r="BE28" s="56" t="str">
        <f t="shared" si="14"/>
        <v>NO REQUIERE</v>
      </c>
      <c r="BF28" s="30" t="s">
        <v>201</v>
      </c>
      <c r="BI28" s="411"/>
      <c r="BJ28" s="412"/>
      <c r="BK28" s="412"/>
      <c r="BL28" s="412"/>
      <c r="BM28" s="412"/>
      <c r="BN28" s="412"/>
      <c r="BO28" s="413"/>
    </row>
    <row r="29" spans="1:67" ht="15" customHeight="1" thickBot="1">
      <c r="A29" s="30" t="s">
        <v>449</v>
      </c>
      <c r="B29" s="45" t="s">
        <v>449</v>
      </c>
      <c r="C29" s="46" t="s">
        <v>450</v>
      </c>
      <c r="D29" s="47">
        <v>68.78</v>
      </c>
      <c r="E29" s="53">
        <v>1.3</v>
      </c>
      <c r="F29" s="53">
        <v>39</v>
      </c>
      <c r="G29" s="49">
        <v>174.48</v>
      </c>
      <c r="H29" s="49">
        <v>174.78</v>
      </c>
      <c r="I29" s="49">
        <v>171.38200000000001</v>
      </c>
      <c r="J29" s="49">
        <v>170.97199999999998</v>
      </c>
      <c r="K29" s="53" t="s">
        <v>12</v>
      </c>
      <c r="L29" s="113">
        <f>IF(B29="","",VLOOKUP(F29,DN!$B$1:$F$39,4,FALSE))</f>
        <v>0.97799999999999998</v>
      </c>
      <c r="M29" s="113">
        <f>IF(B29="","",VLOOKUP(F29,DN!$B$1:$F$39,5,FALSE))</f>
        <v>4.3499999999999983E-2</v>
      </c>
      <c r="N29" s="56">
        <f t="shared" si="15"/>
        <v>2.119999999999985</v>
      </c>
      <c r="O29" s="56">
        <f t="shared" si="16"/>
        <v>2.8300000000000214</v>
      </c>
      <c r="P29" s="56">
        <f t="shared" si="17"/>
        <v>3.453000000000003</v>
      </c>
      <c r="Q29" s="56">
        <f t="shared" si="18"/>
        <v>3.6465000000000027</v>
      </c>
      <c r="R29" s="56">
        <f t="shared" si="19"/>
        <v>2</v>
      </c>
      <c r="S29" s="56">
        <f t="shared" si="20"/>
        <v>1.6465000000000027</v>
      </c>
      <c r="T29" s="56">
        <f t="shared" si="21"/>
        <v>0</v>
      </c>
      <c r="U29" s="113">
        <f t="shared" si="22"/>
        <v>0.89081823187947062</v>
      </c>
      <c r="V29" s="56">
        <f t="shared" si="23"/>
        <v>1.915</v>
      </c>
      <c r="W29" s="56">
        <f t="shared" si="24"/>
        <v>0.9</v>
      </c>
      <c r="X29" s="56">
        <f t="shared" si="25"/>
        <v>1.915</v>
      </c>
      <c r="Y29" s="56">
        <f t="shared" si="26"/>
        <v>6.983047500000005</v>
      </c>
      <c r="Z29" s="56">
        <f t="shared" si="27"/>
        <v>6.0922292681205343</v>
      </c>
      <c r="AA29" s="56">
        <f t="shared" si="28"/>
        <v>0</v>
      </c>
      <c r="AB29" s="56">
        <f t="shared" si="29"/>
        <v>0</v>
      </c>
      <c r="AC29" s="56">
        <f t="shared" si="30"/>
        <v>480.29400705000035</v>
      </c>
      <c r="AD29" s="56">
        <f t="shared" si="31"/>
        <v>480.29400705000035</v>
      </c>
      <c r="AE29" s="56">
        <f t="shared" si="32"/>
        <v>0</v>
      </c>
      <c r="AF29" s="56">
        <f t="shared" si="33"/>
        <v>0</v>
      </c>
      <c r="AG29" s="56">
        <f t="shared" si="34"/>
        <v>0</v>
      </c>
      <c r="AH29" s="56" t="str">
        <f t="shared" si="35"/>
        <v>NO REQUIERE</v>
      </c>
      <c r="AI29" s="56">
        <f t="shared" si="1"/>
        <v>0</v>
      </c>
      <c r="AJ29" s="114">
        <f t="shared" si="36"/>
        <v>0</v>
      </c>
      <c r="AK29" s="56">
        <f t="shared" si="37"/>
        <v>0</v>
      </c>
      <c r="AL29" s="56">
        <f t="shared" si="38"/>
        <v>0</v>
      </c>
      <c r="AM29" s="56">
        <f t="shared" si="2"/>
        <v>0</v>
      </c>
      <c r="AN29" s="56">
        <f t="shared" si="3"/>
        <v>0</v>
      </c>
      <c r="AO29" s="56">
        <f t="shared" si="39"/>
        <v>0</v>
      </c>
      <c r="AP29" s="56">
        <f t="shared" si="40"/>
        <v>0</v>
      </c>
      <c r="AQ29" s="56">
        <f t="shared" si="41"/>
        <v>138.27577751133001</v>
      </c>
      <c r="AR29" s="56">
        <f t="shared" si="42"/>
        <v>241.23364155000039</v>
      </c>
      <c r="AS29" s="56">
        <f t="shared" si="4"/>
        <v>0</v>
      </c>
      <c r="AT29" s="56">
        <f t="shared" si="5"/>
        <v>0</v>
      </c>
      <c r="AU29" s="56">
        <f t="shared" si="6"/>
        <v>0</v>
      </c>
      <c r="AV29" s="56">
        <f t="shared" si="7"/>
        <v>0</v>
      </c>
      <c r="AW29" s="56">
        <f t="shared" si="8"/>
        <v>0</v>
      </c>
      <c r="AX29" s="56">
        <f t="shared" si="9"/>
        <v>0</v>
      </c>
      <c r="AY29" s="56">
        <f t="shared" si="43"/>
        <v>0</v>
      </c>
      <c r="AZ29" s="56">
        <f t="shared" si="44"/>
        <v>0</v>
      </c>
      <c r="BA29" s="56">
        <f t="shared" si="10"/>
        <v>480.29400705000035</v>
      </c>
      <c r="BB29" s="56" t="str">
        <f t="shared" si="11"/>
        <v>E2</v>
      </c>
      <c r="BC29" s="56">
        <f t="shared" si="12"/>
        <v>0</v>
      </c>
      <c r="BD29" s="56">
        <f t="shared" si="13"/>
        <v>250.80627000000018</v>
      </c>
      <c r="BE29" s="56" t="str">
        <f t="shared" si="14"/>
        <v>NO REQUIERE</v>
      </c>
      <c r="BF29" s="30" t="s">
        <v>201</v>
      </c>
      <c r="BI29" s="414" t="s">
        <v>516</v>
      </c>
      <c r="BJ29" s="415"/>
      <c r="BK29" s="415"/>
      <c r="BL29" s="415"/>
      <c r="BM29" s="415"/>
      <c r="BN29" s="416">
        <f>+BN27*BN26</f>
        <v>108.93650000000002</v>
      </c>
      <c r="BO29" s="417" t="s">
        <v>517</v>
      </c>
    </row>
    <row r="30" spans="1:67" ht="15" customHeight="1">
      <c r="A30" s="30" t="s">
        <v>450</v>
      </c>
      <c r="B30" s="45" t="s">
        <v>450</v>
      </c>
      <c r="C30" s="46" t="s">
        <v>451</v>
      </c>
      <c r="D30" s="47">
        <v>93</v>
      </c>
      <c r="E30" s="53">
        <v>1.3</v>
      </c>
      <c r="F30" s="53">
        <v>39</v>
      </c>
      <c r="G30" s="49">
        <v>174.78</v>
      </c>
      <c r="H30" s="49">
        <v>174.46</v>
      </c>
      <c r="I30" s="49">
        <v>170.922</v>
      </c>
      <c r="J30" s="49">
        <v>170.36199999999999</v>
      </c>
      <c r="K30" s="53" t="s">
        <v>12</v>
      </c>
      <c r="L30" s="113">
        <f>IF(B30="","",VLOOKUP(F30,DN!$B$1:$F$39,4,FALSE))</f>
        <v>0.97799999999999998</v>
      </c>
      <c r="M30" s="113">
        <f>IF(B30="","",VLOOKUP(F30,DN!$B$1:$F$39,5,FALSE))</f>
        <v>4.3499999999999983E-2</v>
      </c>
      <c r="N30" s="56">
        <f t="shared" si="15"/>
        <v>2.8800000000000043</v>
      </c>
      <c r="O30" s="56">
        <f t="shared" si="16"/>
        <v>3.1200000000000134</v>
      </c>
      <c r="P30" s="56">
        <f t="shared" si="17"/>
        <v>3.9780000000000086</v>
      </c>
      <c r="Q30" s="56">
        <f t="shared" si="18"/>
        <v>4.1715000000000089</v>
      </c>
      <c r="R30" s="56">
        <f t="shared" si="19"/>
        <v>2</v>
      </c>
      <c r="S30" s="56">
        <f t="shared" si="20"/>
        <v>2</v>
      </c>
      <c r="T30" s="56">
        <f t="shared" si="21"/>
        <v>0.17150000000000887</v>
      </c>
      <c r="U30" s="113">
        <f t="shared" si="22"/>
        <v>0.89081823187947062</v>
      </c>
      <c r="V30" s="56">
        <f t="shared" si="23"/>
        <v>1.915</v>
      </c>
      <c r="W30" s="56">
        <f t="shared" si="24"/>
        <v>1</v>
      </c>
      <c r="X30" s="56">
        <f t="shared" si="25"/>
        <v>1.915</v>
      </c>
      <c r="Y30" s="56">
        <f t="shared" si="26"/>
        <v>7.9884225000000173</v>
      </c>
      <c r="Z30" s="56">
        <f t="shared" si="27"/>
        <v>7.0976042681205467</v>
      </c>
      <c r="AA30" s="56">
        <f t="shared" si="28"/>
        <v>0</v>
      </c>
      <c r="AB30" s="56">
        <f t="shared" si="29"/>
        <v>0</v>
      </c>
      <c r="AC30" s="56">
        <f t="shared" si="30"/>
        <v>742.92329250000159</v>
      </c>
      <c r="AD30" s="56">
        <f t="shared" si="31"/>
        <v>742.92329250000159</v>
      </c>
      <c r="AE30" s="56">
        <f t="shared" si="32"/>
        <v>0</v>
      </c>
      <c r="AF30" s="56">
        <f t="shared" si="33"/>
        <v>0</v>
      </c>
      <c r="AG30" s="56">
        <f t="shared" si="34"/>
        <v>0</v>
      </c>
      <c r="AH30" s="56" t="str">
        <f t="shared" si="35"/>
        <v>NO REQUIERE</v>
      </c>
      <c r="AI30" s="56">
        <f t="shared" si="1"/>
        <v>0</v>
      </c>
      <c r="AJ30" s="114">
        <f t="shared" si="36"/>
        <v>0</v>
      </c>
      <c r="AK30" s="56">
        <f t="shared" si="37"/>
        <v>0</v>
      </c>
      <c r="AL30" s="56">
        <f t="shared" si="38"/>
        <v>0</v>
      </c>
      <c r="AM30" s="56">
        <f t="shared" si="2"/>
        <v>0</v>
      </c>
      <c r="AN30" s="56">
        <f t="shared" si="3"/>
        <v>0</v>
      </c>
      <c r="AO30" s="56">
        <f t="shared" si="39"/>
        <v>0</v>
      </c>
      <c r="AP30" s="56">
        <f t="shared" si="40"/>
        <v>0</v>
      </c>
      <c r="AQ30" s="56">
        <f t="shared" si="41"/>
        <v>186.96782943520921</v>
      </c>
      <c r="AR30" s="56">
        <f t="shared" si="42"/>
        <v>419.68086750000174</v>
      </c>
      <c r="AS30" s="56">
        <f t="shared" si="4"/>
        <v>0</v>
      </c>
      <c r="AT30" s="56">
        <f t="shared" si="5"/>
        <v>0</v>
      </c>
      <c r="AU30" s="56">
        <f t="shared" si="6"/>
        <v>0</v>
      </c>
      <c r="AV30" s="56">
        <f t="shared" si="7"/>
        <v>0</v>
      </c>
      <c r="AW30" s="56">
        <f t="shared" si="8"/>
        <v>0</v>
      </c>
      <c r="AX30" s="56">
        <f t="shared" si="9"/>
        <v>0</v>
      </c>
      <c r="AY30" s="56">
        <f t="shared" si="43"/>
        <v>0</v>
      </c>
      <c r="AZ30" s="56">
        <f t="shared" si="44"/>
        <v>0</v>
      </c>
      <c r="BA30" s="56">
        <f t="shared" si="10"/>
        <v>742.92329250000159</v>
      </c>
      <c r="BB30" s="56" t="str">
        <f t="shared" si="11"/>
        <v>E2</v>
      </c>
      <c r="BC30" s="56">
        <f t="shared" si="12"/>
        <v>0</v>
      </c>
      <c r="BD30" s="56">
        <f t="shared" si="13"/>
        <v>387.94950000000085</v>
      </c>
      <c r="BE30" s="56" t="str">
        <f t="shared" si="14"/>
        <v>NO REQUIERE</v>
      </c>
      <c r="BF30" s="30" t="s">
        <v>201</v>
      </c>
    </row>
    <row r="31" spans="1:67" ht="15" customHeight="1">
      <c r="A31" s="30" t="s">
        <v>451</v>
      </c>
      <c r="B31" s="45" t="s">
        <v>451</v>
      </c>
      <c r="C31" s="46" t="s">
        <v>452</v>
      </c>
      <c r="D31" s="47">
        <v>59.32</v>
      </c>
      <c r="E31" s="53">
        <v>1.3</v>
      </c>
      <c r="F31" s="54">
        <v>1.3</v>
      </c>
      <c r="G31" s="49">
        <v>174.46</v>
      </c>
      <c r="H31" s="49">
        <v>174.4</v>
      </c>
      <c r="I31" s="49">
        <v>169.982</v>
      </c>
      <c r="J31" s="49">
        <v>169.75199999999998</v>
      </c>
      <c r="K31" s="53" t="s">
        <v>12</v>
      </c>
      <c r="L31" s="113">
        <f>IF(B31="","",VLOOKUP(F31,DN!$B$1:$F$39,4,FALSE))</f>
        <v>1.288</v>
      </c>
      <c r="M31" s="113">
        <f>IF(B31="","",VLOOKUP(F31,DN!$B$1:$F$39,5,FALSE))</f>
        <v>2.1000000000000019E-2</v>
      </c>
      <c r="N31" s="56">
        <f t="shared" si="15"/>
        <v>3.1900000000000084</v>
      </c>
      <c r="O31" s="56">
        <f t="shared" si="16"/>
        <v>3.3600000000000243</v>
      </c>
      <c r="P31" s="56">
        <f t="shared" si="17"/>
        <v>4.5630000000000166</v>
      </c>
      <c r="Q31" s="56">
        <f t="shared" si="18"/>
        <v>4.7340000000000169</v>
      </c>
      <c r="R31" s="56">
        <f t="shared" si="19"/>
        <v>2</v>
      </c>
      <c r="S31" s="56">
        <f t="shared" si="20"/>
        <v>2</v>
      </c>
      <c r="T31" s="56">
        <f t="shared" si="21"/>
        <v>0.73400000000001686</v>
      </c>
      <c r="U31" s="113">
        <f t="shared" si="22"/>
        <v>1.3892908112337463</v>
      </c>
      <c r="V31" s="56">
        <f t="shared" si="23"/>
        <v>2.33</v>
      </c>
      <c r="W31" s="56">
        <f t="shared" si="24"/>
        <v>1</v>
      </c>
      <c r="X31" s="56">
        <f t="shared" si="25"/>
        <v>2.33</v>
      </c>
      <c r="Y31" s="56">
        <f t="shared" si="26"/>
        <v>11.030220000000039</v>
      </c>
      <c r="Z31" s="56">
        <f t="shared" si="27"/>
        <v>9.6409291887662931</v>
      </c>
      <c r="AA31" s="56">
        <f t="shared" si="28"/>
        <v>0</v>
      </c>
      <c r="AB31" s="56">
        <f t="shared" si="29"/>
        <v>0</v>
      </c>
      <c r="AC31" s="56">
        <f t="shared" si="30"/>
        <v>654.31265040000233</v>
      </c>
      <c r="AD31" s="56">
        <f t="shared" si="31"/>
        <v>654.31265040000233</v>
      </c>
      <c r="AE31" s="56">
        <f t="shared" si="32"/>
        <v>0</v>
      </c>
      <c r="AF31" s="56">
        <f t="shared" si="33"/>
        <v>0</v>
      </c>
      <c r="AG31" s="56">
        <f t="shared" si="34"/>
        <v>0</v>
      </c>
      <c r="AH31" s="56" t="str">
        <f t="shared" si="35"/>
        <v>NO REQUIERE</v>
      </c>
      <c r="AI31" s="56">
        <f t="shared" si="1"/>
        <v>0</v>
      </c>
      <c r="AJ31" s="114">
        <f t="shared" si="36"/>
        <v>0</v>
      </c>
      <c r="AK31" s="56">
        <f t="shared" si="37"/>
        <v>0</v>
      </c>
      <c r="AL31" s="56">
        <f t="shared" si="38"/>
        <v>0</v>
      </c>
      <c r="AM31" s="56">
        <f t="shared" si="2"/>
        <v>0</v>
      </c>
      <c r="AN31" s="56">
        <f t="shared" si="3"/>
        <v>0</v>
      </c>
      <c r="AO31" s="56">
        <f t="shared" si="39"/>
        <v>0</v>
      </c>
      <c r="AP31" s="56">
        <f t="shared" si="40"/>
        <v>0</v>
      </c>
      <c r="AQ31" s="56">
        <f t="shared" si="41"/>
        <v>163.61103707761418</v>
      </c>
      <c r="AR31" s="56">
        <f t="shared" si="42"/>
        <v>366.82420240000243</v>
      </c>
      <c r="AS31" s="56">
        <f t="shared" si="4"/>
        <v>0</v>
      </c>
      <c r="AT31" s="56">
        <f t="shared" si="5"/>
        <v>0</v>
      </c>
      <c r="AU31" s="56">
        <f t="shared" si="6"/>
        <v>0</v>
      </c>
      <c r="AV31" s="56">
        <f t="shared" si="7"/>
        <v>0</v>
      </c>
      <c r="AW31" s="56">
        <f t="shared" si="8"/>
        <v>0</v>
      </c>
      <c r="AX31" s="56">
        <f t="shared" si="9"/>
        <v>0</v>
      </c>
      <c r="AY31" s="56">
        <f t="shared" si="43"/>
        <v>0</v>
      </c>
      <c r="AZ31" s="56">
        <f t="shared" si="44"/>
        <v>0</v>
      </c>
      <c r="BA31" s="56">
        <f t="shared" si="10"/>
        <v>654.31265040000233</v>
      </c>
      <c r="BB31" s="56" t="str">
        <f t="shared" si="11"/>
        <v>E2</v>
      </c>
      <c r="BC31" s="56">
        <f t="shared" si="12"/>
        <v>0</v>
      </c>
      <c r="BD31" s="56">
        <f t="shared" si="13"/>
        <v>280.82088000000101</v>
      </c>
      <c r="BE31" s="56" t="str">
        <f t="shared" si="14"/>
        <v>NO REQUIERE</v>
      </c>
      <c r="BF31" s="30" t="s">
        <v>201</v>
      </c>
    </row>
    <row r="32" spans="1:67" ht="15" customHeight="1">
      <c r="A32" s="30" t="s">
        <v>452</v>
      </c>
      <c r="B32" s="45" t="s">
        <v>452</v>
      </c>
      <c r="C32" s="46" t="s">
        <v>453</v>
      </c>
      <c r="D32" s="47">
        <v>79.099999999999994</v>
      </c>
      <c r="E32" s="53">
        <v>1.3</v>
      </c>
      <c r="F32" s="54">
        <v>1.3</v>
      </c>
      <c r="G32" s="49">
        <v>174.4</v>
      </c>
      <c r="H32" s="49">
        <v>174.38</v>
      </c>
      <c r="I32" s="49">
        <v>169.732</v>
      </c>
      <c r="J32" s="49">
        <v>169.422</v>
      </c>
      <c r="K32" s="53" t="s">
        <v>12</v>
      </c>
      <c r="L32" s="113">
        <f>IF(B32="","",VLOOKUP(F32,DN!$B$1:$F$39,4,FALSE))</f>
        <v>1.288</v>
      </c>
      <c r="M32" s="113">
        <f>IF(B32="","",VLOOKUP(F32,DN!$B$1:$F$39,5,FALSE))</f>
        <v>2.1000000000000019E-2</v>
      </c>
      <c r="N32" s="56">
        <f t="shared" si="15"/>
        <v>3.3800000000000061</v>
      </c>
      <c r="O32" s="56">
        <f t="shared" si="16"/>
        <v>3.6699999999999982</v>
      </c>
      <c r="P32" s="56">
        <f t="shared" si="17"/>
        <v>4.8130000000000024</v>
      </c>
      <c r="Q32" s="56">
        <f t="shared" si="18"/>
        <v>4.9840000000000027</v>
      </c>
      <c r="R32" s="56">
        <f t="shared" si="19"/>
        <v>2</v>
      </c>
      <c r="S32" s="56">
        <f t="shared" si="20"/>
        <v>2</v>
      </c>
      <c r="T32" s="56">
        <f t="shared" si="21"/>
        <v>0.98400000000000265</v>
      </c>
      <c r="U32" s="113">
        <f t="shared" si="22"/>
        <v>1.3892908112337463</v>
      </c>
      <c r="V32" s="56">
        <f t="shared" si="23"/>
        <v>2.33</v>
      </c>
      <c r="W32" s="56">
        <f t="shared" si="24"/>
        <v>1</v>
      </c>
      <c r="X32" s="56">
        <f t="shared" si="25"/>
        <v>2.33</v>
      </c>
      <c r="Y32" s="56">
        <f t="shared" si="26"/>
        <v>11.612720000000007</v>
      </c>
      <c r="Z32" s="56">
        <f t="shared" si="27"/>
        <v>10.223429188766261</v>
      </c>
      <c r="AA32" s="56">
        <f t="shared" si="28"/>
        <v>0</v>
      </c>
      <c r="AB32" s="56">
        <f t="shared" si="29"/>
        <v>0</v>
      </c>
      <c r="AC32" s="56">
        <f t="shared" si="30"/>
        <v>918.56615200000044</v>
      </c>
      <c r="AD32" s="56">
        <f t="shared" si="31"/>
        <v>918.56615200000044</v>
      </c>
      <c r="AE32" s="56">
        <f t="shared" si="32"/>
        <v>0</v>
      </c>
      <c r="AF32" s="56">
        <f t="shared" si="33"/>
        <v>0</v>
      </c>
      <c r="AG32" s="56">
        <f t="shared" si="34"/>
        <v>0</v>
      </c>
      <c r="AH32" s="56" t="str">
        <f t="shared" si="35"/>
        <v>NO REQUIERE</v>
      </c>
      <c r="AI32" s="56">
        <f t="shared" si="1"/>
        <v>0</v>
      </c>
      <c r="AJ32" s="114">
        <f t="shared" si="36"/>
        <v>0</v>
      </c>
      <c r="AK32" s="56">
        <f t="shared" si="37"/>
        <v>0</v>
      </c>
      <c r="AL32" s="56">
        <f t="shared" si="38"/>
        <v>0</v>
      </c>
      <c r="AM32" s="56">
        <f t="shared" si="2"/>
        <v>0</v>
      </c>
      <c r="AN32" s="56">
        <f t="shared" si="3"/>
        <v>0</v>
      </c>
      <c r="AO32" s="56">
        <f t="shared" si="39"/>
        <v>0</v>
      </c>
      <c r="AP32" s="56">
        <f t="shared" si="40"/>
        <v>0</v>
      </c>
      <c r="AQ32" s="56">
        <f t="shared" si="41"/>
        <v>218.16643683141066</v>
      </c>
      <c r="AR32" s="56">
        <f t="shared" si="42"/>
        <v>535.21591200000057</v>
      </c>
      <c r="AS32" s="56">
        <f t="shared" si="4"/>
        <v>0</v>
      </c>
      <c r="AT32" s="56">
        <f t="shared" si="5"/>
        <v>0</v>
      </c>
      <c r="AU32" s="56">
        <f t="shared" si="6"/>
        <v>0</v>
      </c>
      <c r="AV32" s="56">
        <f t="shared" si="7"/>
        <v>0</v>
      </c>
      <c r="AW32" s="56">
        <f t="shared" si="8"/>
        <v>0</v>
      </c>
      <c r="AX32" s="56">
        <f t="shared" si="9"/>
        <v>0</v>
      </c>
      <c r="AY32" s="56">
        <f t="shared" si="43"/>
        <v>0</v>
      </c>
      <c r="AZ32" s="56">
        <f t="shared" si="44"/>
        <v>0</v>
      </c>
      <c r="BA32" s="56">
        <f t="shared" si="10"/>
        <v>918.56615200000044</v>
      </c>
      <c r="BB32" s="56" t="str">
        <f t="shared" si="11"/>
        <v>E2</v>
      </c>
      <c r="BC32" s="56">
        <f t="shared" si="12"/>
        <v>0</v>
      </c>
      <c r="BD32" s="56">
        <f t="shared" si="13"/>
        <v>394.23440000000016</v>
      </c>
      <c r="BE32" s="56" t="str">
        <f t="shared" si="14"/>
        <v>NO REQUIERE</v>
      </c>
      <c r="BF32" s="30" t="s">
        <v>201</v>
      </c>
    </row>
    <row r="33" spans="1:58" ht="15" customHeight="1">
      <c r="A33" s="30" t="s">
        <v>453</v>
      </c>
      <c r="B33" s="45" t="s">
        <v>453</v>
      </c>
      <c r="C33" s="46" t="s">
        <v>454</v>
      </c>
      <c r="D33" s="47">
        <v>92.45</v>
      </c>
      <c r="E33" s="53">
        <v>1.3</v>
      </c>
      <c r="F33" s="54">
        <v>1.3</v>
      </c>
      <c r="G33" s="49">
        <v>174.38</v>
      </c>
      <c r="H33" s="49">
        <v>174.6</v>
      </c>
      <c r="I33" s="49">
        <v>169.40199999999999</v>
      </c>
      <c r="J33" s="49">
        <v>169.042</v>
      </c>
      <c r="K33" s="53" t="s">
        <v>12</v>
      </c>
      <c r="L33" s="113">
        <f>IF(B33="","",VLOOKUP(F33,DN!$B$1:$F$39,4,FALSE))</f>
        <v>1.288</v>
      </c>
      <c r="M33" s="113">
        <f>IF(B33="","",VLOOKUP(F33,DN!$B$1:$F$39,5,FALSE))</f>
        <v>2.1000000000000019E-2</v>
      </c>
      <c r="N33" s="56">
        <f t="shared" si="15"/>
        <v>3.6900000000000084</v>
      </c>
      <c r="O33" s="56">
        <f t="shared" si="16"/>
        <v>4.2699999999999925</v>
      </c>
      <c r="P33" s="56">
        <f t="shared" si="17"/>
        <v>5.2680000000000007</v>
      </c>
      <c r="Q33" s="56">
        <f t="shared" si="18"/>
        <v>5.4390000000000009</v>
      </c>
      <c r="R33" s="56">
        <f t="shared" si="19"/>
        <v>2</v>
      </c>
      <c r="S33" s="56">
        <f t="shared" si="20"/>
        <v>2</v>
      </c>
      <c r="T33" s="56">
        <f t="shared" si="21"/>
        <v>1.4390000000000009</v>
      </c>
      <c r="U33" s="113">
        <f t="shared" si="22"/>
        <v>1.3892908112337463</v>
      </c>
      <c r="V33" s="56">
        <f t="shared" si="23"/>
        <v>2.33</v>
      </c>
      <c r="W33" s="56">
        <f t="shared" si="24"/>
        <v>1</v>
      </c>
      <c r="X33" s="56">
        <f t="shared" si="25"/>
        <v>2.33</v>
      </c>
      <c r="Y33" s="56">
        <f t="shared" si="26"/>
        <v>12.672870000000003</v>
      </c>
      <c r="Z33" s="56">
        <f t="shared" si="27"/>
        <v>11.283579188766257</v>
      </c>
      <c r="AA33" s="56">
        <f t="shared" si="28"/>
        <v>0</v>
      </c>
      <c r="AB33" s="56">
        <f t="shared" si="29"/>
        <v>0</v>
      </c>
      <c r="AC33" s="56">
        <f t="shared" si="30"/>
        <v>1171.6068315000002</v>
      </c>
      <c r="AD33" s="56">
        <f t="shared" si="31"/>
        <v>1171.6068315000002</v>
      </c>
      <c r="AE33" s="56">
        <f t="shared" si="32"/>
        <v>0</v>
      </c>
      <c r="AF33" s="56">
        <f t="shared" si="33"/>
        <v>0</v>
      </c>
      <c r="AG33" s="56">
        <f t="shared" si="34"/>
        <v>0</v>
      </c>
      <c r="AH33" s="56" t="str">
        <f t="shared" si="35"/>
        <v>NO REQUIERE</v>
      </c>
      <c r="AI33" s="56">
        <f t="shared" si="1"/>
        <v>0</v>
      </c>
      <c r="AJ33" s="114">
        <f t="shared" si="36"/>
        <v>0</v>
      </c>
      <c r="AK33" s="56">
        <f t="shared" si="37"/>
        <v>0</v>
      </c>
      <c r="AL33" s="56">
        <f t="shared" si="38"/>
        <v>0</v>
      </c>
      <c r="AM33" s="56">
        <f t="shared" si="2"/>
        <v>0</v>
      </c>
      <c r="AN33" s="56">
        <f t="shared" si="3"/>
        <v>0</v>
      </c>
      <c r="AO33" s="56">
        <f t="shared" si="39"/>
        <v>0</v>
      </c>
      <c r="AP33" s="56">
        <f t="shared" si="40"/>
        <v>0</v>
      </c>
      <c r="AQ33" s="56">
        <f t="shared" si="41"/>
        <v>254.98719450144017</v>
      </c>
      <c r="AR33" s="56">
        <f t="shared" si="42"/>
        <v>723.55715150000026</v>
      </c>
      <c r="AS33" s="56">
        <f t="shared" si="4"/>
        <v>0</v>
      </c>
      <c r="AT33" s="56">
        <f t="shared" si="5"/>
        <v>0</v>
      </c>
      <c r="AU33" s="56">
        <f t="shared" si="6"/>
        <v>0</v>
      </c>
      <c r="AV33" s="56">
        <f t="shared" si="7"/>
        <v>0</v>
      </c>
      <c r="AW33" s="56">
        <f t="shared" si="8"/>
        <v>0</v>
      </c>
      <c r="AX33" s="56">
        <f t="shared" si="9"/>
        <v>0</v>
      </c>
      <c r="AY33" s="56">
        <f t="shared" si="43"/>
        <v>0</v>
      </c>
      <c r="AZ33" s="56">
        <f t="shared" si="44"/>
        <v>0</v>
      </c>
      <c r="BA33" s="56">
        <f t="shared" si="10"/>
        <v>1171.6068315000002</v>
      </c>
      <c r="BB33" s="56" t="str">
        <f t="shared" si="11"/>
        <v>E2</v>
      </c>
      <c r="BC33" s="56">
        <f t="shared" si="12"/>
        <v>0</v>
      </c>
      <c r="BD33" s="56">
        <f t="shared" si="13"/>
        <v>502.83555000000013</v>
      </c>
      <c r="BE33" s="56" t="str">
        <f t="shared" si="14"/>
        <v>NO REQUIERE</v>
      </c>
      <c r="BF33" s="30" t="s">
        <v>201</v>
      </c>
    </row>
    <row r="34" spans="1:58" ht="15" customHeight="1">
      <c r="A34" s="30" t="s">
        <v>454</v>
      </c>
      <c r="B34" s="45" t="s">
        <v>454</v>
      </c>
      <c r="C34" s="46" t="s">
        <v>455</v>
      </c>
      <c r="D34" s="47">
        <v>92.45</v>
      </c>
      <c r="E34" s="53">
        <v>1.3</v>
      </c>
      <c r="F34" s="54">
        <v>1.3</v>
      </c>
      <c r="G34" s="49">
        <v>174.6</v>
      </c>
      <c r="H34" s="49">
        <v>175</v>
      </c>
      <c r="I34" s="49">
        <v>169.02199999999999</v>
      </c>
      <c r="J34" s="49">
        <v>168.672</v>
      </c>
      <c r="K34" s="53" t="s">
        <v>12</v>
      </c>
      <c r="L34" s="113">
        <f>IF(B34="","",VLOOKUP(F34,DN!$B$1:$F$39,4,FALSE))</f>
        <v>1.288</v>
      </c>
      <c r="M34" s="113">
        <f>IF(B34="","",VLOOKUP(F34,DN!$B$1:$F$39,5,FALSE))</f>
        <v>2.1000000000000019E-2</v>
      </c>
      <c r="N34" s="56">
        <f t="shared" si="15"/>
        <v>4.2900000000000027</v>
      </c>
      <c r="O34" s="56">
        <f t="shared" si="16"/>
        <v>5.0400000000000027</v>
      </c>
      <c r="P34" s="56">
        <f t="shared" si="17"/>
        <v>5.953000000000003</v>
      </c>
      <c r="Q34" s="56">
        <f t="shared" si="18"/>
        <v>6.1240000000000032</v>
      </c>
      <c r="R34" s="56">
        <f t="shared" si="19"/>
        <v>2</v>
      </c>
      <c r="S34" s="56">
        <f t="shared" si="20"/>
        <v>2</v>
      </c>
      <c r="T34" s="56">
        <f t="shared" si="21"/>
        <v>2.1240000000000032</v>
      </c>
      <c r="U34" s="113">
        <f t="shared" si="22"/>
        <v>1.3892908112337463</v>
      </c>
      <c r="V34" s="56">
        <f t="shared" si="23"/>
        <v>2.33</v>
      </c>
      <c r="W34" s="56">
        <f t="shared" si="24"/>
        <v>1</v>
      </c>
      <c r="X34" s="56">
        <f t="shared" si="25"/>
        <v>2.33</v>
      </c>
      <c r="Y34" s="56">
        <f t="shared" si="26"/>
        <v>14.268920000000008</v>
      </c>
      <c r="Z34" s="56">
        <f t="shared" si="27"/>
        <v>12.879629188766263</v>
      </c>
      <c r="AA34" s="56">
        <f t="shared" si="28"/>
        <v>0</v>
      </c>
      <c r="AB34" s="56">
        <f t="shared" si="29"/>
        <v>0</v>
      </c>
      <c r="AC34" s="56">
        <f t="shared" si="30"/>
        <v>1319.1616540000009</v>
      </c>
      <c r="AD34" s="56">
        <f t="shared" si="31"/>
        <v>1319.1616540000009</v>
      </c>
      <c r="AE34" s="56">
        <f t="shared" si="32"/>
        <v>0</v>
      </c>
      <c r="AF34" s="56">
        <f t="shared" si="33"/>
        <v>0</v>
      </c>
      <c r="AG34" s="56">
        <f t="shared" si="34"/>
        <v>0</v>
      </c>
      <c r="AH34" s="56" t="str">
        <f t="shared" si="35"/>
        <v>NO REQUIERE</v>
      </c>
      <c r="AI34" s="56">
        <f t="shared" si="1"/>
        <v>0</v>
      </c>
      <c r="AJ34" s="114">
        <f t="shared" si="36"/>
        <v>0</v>
      </c>
      <c r="AK34" s="56">
        <f t="shared" si="37"/>
        <v>0</v>
      </c>
      <c r="AL34" s="56">
        <f t="shared" si="38"/>
        <v>0</v>
      </c>
      <c r="AM34" s="56">
        <f t="shared" si="2"/>
        <v>0</v>
      </c>
      <c r="AN34" s="56">
        <f t="shared" si="3"/>
        <v>0</v>
      </c>
      <c r="AO34" s="56">
        <f t="shared" si="39"/>
        <v>0</v>
      </c>
      <c r="AP34" s="56">
        <f t="shared" si="40"/>
        <v>0</v>
      </c>
      <c r="AQ34" s="56">
        <f t="shared" si="41"/>
        <v>254.98719450144017</v>
      </c>
      <c r="AR34" s="56">
        <f t="shared" si="42"/>
        <v>871.11197400000071</v>
      </c>
      <c r="AS34" s="56">
        <f t="shared" si="4"/>
        <v>0</v>
      </c>
      <c r="AT34" s="56">
        <f t="shared" si="5"/>
        <v>0</v>
      </c>
      <c r="AU34" s="56">
        <f t="shared" si="6"/>
        <v>0</v>
      </c>
      <c r="AV34" s="56">
        <f t="shared" si="7"/>
        <v>0</v>
      </c>
      <c r="AW34" s="56">
        <f t="shared" si="8"/>
        <v>0</v>
      </c>
      <c r="AX34" s="56">
        <f t="shared" si="9"/>
        <v>0</v>
      </c>
      <c r="AY34" s="56">
        <f t="shared" si="43"/>
        <v>0</v>
      </c>
      <c r="AZ34" s="56">
        <f t="shared" si="44"/>
        <v>0</v>
      </c>
      <c r="BA34" s="56">
        <f t="shared" si="10"/>
        <v>1319.1616540000009</v>
      </c>
      <c r="BB34" s="56" t="str">
        <f t="shared" si="11"/>
        <v>E2</v>
      </c>
      <c r="BC34" s="56">
        <f t="shared" si="12"/>
        <v>0</v>
      </c>
      <c r="BD34" s="56">
        <f t="shared" si="13"/>
        <v>566.16380000000026</v>
      </c>
      <c r="BE34" s="56" t="str">
        <f t="shared" si="14"/>
        <v>NO REQUIERE</v>
      </c>
      <c r="BF34" s="30" t="s">
        <v>201</v>
      </c>
    </row>
    <row r="35" spans="1:58" ht="15" customHeight="1">
      <c r="A35" s="30" t="s">
        <v>456</v>
      </c>
      <c r="B35" s="45" t="s">
        <v>456</v>
      </c>
      <c r="C35" s="46" t="s">
        <v>457</v>
      </c>
      <c r="D35" s="47">
        <v>18.2</v>
      </c>
      <c r="E35" s="53">
        <v>1.3</v>
      </c>
      <c r="F35" s="47">
        <v>1.3</v>
      </c>
      <c r="G35" s="49">
        <v>175.1</v>
      </c>
      <c r="H35" s="49">
        <v>175.19</v>
      </c>
      <c r="I35" s="49">
        <v>168.55199999999999</v>
      </c>
      <c r="J35" s="49">
        <v>168.482</v>
      </c>
      <c r="K35" s="53" t="s">
        <v>12</v>
      </c>
      <c r="L35" s="113">
        <f>IF(B35="","",VLOOKUP(F35,DN!$B$1:$F$39,4,FALSE))</f>
        <v>1.288</v>
      </c>
      <c r="M35" s="113">
        <f>IF(B35="","",VLOOKUP(F35,DN!$B$1:$F$39,5,FALSE))</f>
        <v>2.1000000000000019E-2</v>
      </c>
      <c r="N35" s="56">
        <f t="shared" si="15"/>
        <v>5.2600000000000016</v>
      </c>
      <c r="O35" s="56">
        <f t="shared" si="16"/>
        <v>5.4199999999999982</v>
      </c>
      <c r="P35" s="56">
        <f t="shared" si="17"/>
        <v>6.6280000000000001</v>
      </c>
      <c r="Q35" s="56">
        <f t="shared" si="18"/>
        <v>6.7990000000000004</v>
      </c>
      <c r="R35" s="56">
        <f t="shared" si="19"/>
        <v>2</v>
      </c>
      <c r="S35" s="56">
        <f t="shared" si="20"/>
        <v>2</v>
      </c>
      <c r="T35" s="56">
        <f t="shared" si="21"/>
        <v>2.7990000000000004</v>
      </c>
      <c r="U35" s="113">
        <f t="shared" si="22"/>
        <v>1.3892908112337463</v>
      </c>
      <c r="V35" s="56">
        <f t="shared" si="23"/>
        <v>2.33</v>
      </c>
      <c r="W35" s="56">
        <f t="shared" si="24"/>
        <v>1</v>
      </c>
      <c r="X35" s="56">
        <f t="shared" si="25"/>
        <v>2.33</v>
      </c>
      <c r="Y35" s="56">
        <f t="shared" si="26"/>
        <v>15.841670000000001</v>
      </c>
      <c r="Z35" s="56">
        <f t="shared" si="27"/>
        <v>14.452379188766255</v>
      </c>
      <c r="AA35" s="56">
        <f t="shared" si="28"/>
        <v>0</v>
      </c>
      <c r="AB35" s="56">
        <f t="shared" si="29"/>
        <v>0</v>
      </c>
      <c r="AC35" s="56">
        <f t="shared" si="30"/>
        <v>288.31839400000001</v>
      </c>
      <c r="AD35" s="56">
        <f t="shared" si="31"/>
        <v>288.31839400000001</v>
      </c>
      <c r="AE35" s="56">
        <f t="shared" si="32"/>
        <v>0</v>
      </c>
      <c r="AF35" s="56">
        <f t="shared" si="33"/>
        <v>0</v>
      </c>
      <c r="AG35" s="56">
        <f t="shared" si="34"/>
        <v>0</v>
      </c>
      <c r="AH35" s="56" t="str">
        <f t="shared" si="35"/>
        <v>NO REQUIERE</v>
      </c>
      <c r="AI35" s="56">
        <f t="shared" si="1"/>
        <v>0</v>
      </c>
      <c r="AJ35" s="114">
        <f t="shared" si="36"/>
        <v>0</v>
      </c>
      <c r="AK35" s="56">
        <f t="shared" si="37"/>
        <v>0</v>
      </c>
      <c r="AL35" s="56">
        <f t="shared" si="38"/>
        <v>0</v>
      </c>
      <c r="AM35" s="56">
        <f t="shared" si="2"/>
        <v>0</v>
      </c>
      <c r="AN35" s="56">
        <f t="shared" si="3"/>
        <v>0</v>
      </c>
      <c r="AO35" s="56">
        <f t="shared" si="39"/>
        <v>0</v>
      </c>
      <c r="AP35" s="56">
        <f t="shared" si="40"/>
        <v>0</v>
      </c>
      <c r="AQ35" s="56">
        <f t="shared" si="41"/>
        <v>50.197587235545818</v>
      </c>
      <c r="AR35" s="56">
        <f t="shared" si="42"/>
        <v>200.11391400000002</v>
      </c>
      <c r="AS35" s="56">
        <f t="shared" si="4"/>
        <v>0</v>
      </c>
      <c r="AT35" s="56">
        <f t="shared" si="5"/>
        <v>0</v>
      </c>
      <c r="AU35" s="56">
        <f t="shared" si="6"/>
        <v>0</v>
      </c>
      <c r="AV35" s="56">
        <f t="shared" si="7"/>
        <v>0</v>
      </c>
      <c r="AW35" s="56">
        <f t="shared" si="8"/>
        <v>0</v>
      </c>
      <c r="AX35" s="56">
        <f t="shared" si="9"/>
        <v>0</v>
      </c>
      <c r="AY35" s="56">
        <f t="shared" si="43"/>
        <v>0</v>
      </c>
      <c r="AZ35" s="56">
        <f t="shared" si="44"/>
        <v>0</v>
      </c>
      <c r="BA35" s="56">
        <f t="shared" si="10"/>
        <v>288.31839400000001</v>
      </c>
      <c r="BB35" s="56" t="str">
        <f t="shared" si="11"/>
        <v>E2</v>
      </c>
      <c r="BC35" s="56">
        <f t="shared" si="12"/>
        <v>0</v>
      </c>
      <c r="BD35" s="56">
        <f t="shared" si="13"/>
        <v>123.7418</v>
      </c>
      <c r="BE35" s="56" t="str">
        <f t="shared" si="14"/>
        <v>NO REQUIERE</v>
      </c>
      <c r="BF35" s="30" t="s">
        <v>201</v>
      </c>
    </row>
    <row r="36" spans="1:58" ht="15" customHeight="1">
      <c r="A36" s="30" t="s">
        <v>457</v>
      </c>
      <c r="B36" s="45" t="s">
        <v>457</v>
      </c>
      <c r="C36" s="46" t="s">
        <v>458</v>
      </c>
      <c r="D36" s="47">
        <v>70.37</v>
      </c>
      <c r="E36" s="53">
        <v>1.3</v>
      </c>
      <c r="F36" s="47">
        <v>1.3</v>
      </c>
      <c r="G36" s="49">
        <v>175.19</v>
      </c>
      <c r="H36" s="49">
        <v>174.9</v>
      </c>
      <c r="I36" s="49">
        <v>168.46199999999999</v>
      </c>
      <c r="J36" s="49">
        <v>168.19199999999998</v>
      </c>
      <c r="K36" s="53" t="s">
        <v>12</v>
      </c>
      <c r="L36" s="113">
        <f>IF(B36="","",VLOOKUP(F36,DN!$B$1:$F$39,4,FALSE))</f>
        <v>1.288</v>
      </c>
      <c r="M36" s="113">
        <f>IF(B36="","",VLOOKUP(F36,DN!$B$1:$F$39,5,FALSE))</f>
        <v>2.1000000000000019E-2</v>
      </c>
      <c r="N36" s="56">
        <f t="shared" si="15"/>
        <v>5.4400000000000084</v>
      </c>
      <c r="O36" s="56">
        <f t="shared" si="16"/>
        <v>5.4200000000000266</v>
      </c>
      <c r="P36" s="56">
        <f t="shared" si="17"/>
        <v>6.7180000000000177</v>
      </c>
      <c r="Q36" s="56">
        <f t="shared" si="18"/>
        <v>6.889000000000018</v>
      </c>
      <c r="R36" s="56">
        <f t="shared" si="19"/>
        <v>2</v>
      </c>
      <c r="S36" s="56">
        <f t="shared" si="20"/>
        <v>2</v>
      </c>
      <c r="T36" s="56">
        <f t="shared" si="21"/>
        <v>2.889000000000018</v>
      </c>
      <c r="U36" s="113">
        <f t="shared" si="22"/>
        <v>1.3892908112337463</v>
      </c>
      <c r="V36" s="56">
        <f t="shared" si="23"/>
        <v>2.33</v>
      </c>
      <c r="W36" s="56">
        <f t="shared" si="24"/>
        <v>1</v>
      </c>
      <c r="X36" s="56">
        <f t="shared" si="25"/>
        <v>2.33</v>
      </c>
      <c r="Y36" s="56">
        <f t="shared" si="26"/>
        <v>16.051370000000041</v>
      </c>
      <c r="Z36" s="56">
        <f t="shared" si="27"/>
        <v>14.662079188766295</v>
      </c>
      <c r="AA36" s="56">
        <f t="shared" si="28"/>
        <v>0</v>
      </c>
      <c r="AB36" s="56">
        <f t="shared" si="29"/>
        <v>0</v>
      </c>
      <c r="AC36" s="56">
        <f t="shared" si="30"/>
        <v>1129.5349069000031</v>
      </c>
      <c r="AD36" s="56">
        <f t="shared" si="31"/>
        <v>1129.5349069000031</v>
      </c>
      <c r="AE36" s="56">
        <f t="shared" si="32"/>
        <v>0</v>
      </c>
      <c r="AF36" s="56">
        <f t="shared" si="33"/>
        <v>0</v>
      </c>
      <c r="AG36" s="56">
        <f t="shared" si="34"/>
        <v>0</v>
      </c>
      <c r="AH36" s="56" t="str">
        <f t="shared" si="35"/>
        <v>NO REQUIERE</v>
      </c>
      <c r="AI36" s="56">
        <f t="shared" si="1"/>
        <v>0</v>
      </c>
      <c r="AJ36" s="114">
        <f t="shared" si="36"/>
        <v>0</v>
      </c>
      <c r="AK36" s="56">
        <f t="shared" si="37"/>
        <v>0</v>
      </c>
      <c r="AL36" s="56">
        <f t="shared" si="38"/>
        <v>0</v>
      </c>
      <c r="AM36" s="56">
        <f t="shared" si="2"/>
        <v>0</v>
      </c>
      <c r="AN36" s="56">
        <f t="shared" si="3"/>
        <v>0</v>
      </c>
      <c r="AO36" s="56">
        <f t="shared" si="39"/>
        <v>0</v>
      </c>
      <c r="AP36" s="56">
        <f t="shared" si="40"/>
        <v>0</v>
      </c>
      <c r="AQ36" s="56">
        <f t="shared" si="41"/>
        <v>194.08814361348129</v>
      </c>
      <c r="AR36" s="56">
        <f t="shared" si="42"/>
        <v>788.493738900003</v>
      </c>
      <c r="AS36" s="56">
        <f t="shared" si="4"/>
        <v>0</v>
      </c>
      <c r="AT36" s="56">
        <f t="shared" si="5"/>
        <v>0</v>
      </c>
      <c r="AU36" s="56">
        <f t="shared" si="6"/>
        <v>0</v>
      </c>
      <c r="AV36" s="56">
        <f t="shared" si="7"/>
        <v>0</v>
      </c>
      <c r="AW36" s="56">
        <f t="shared" si="8"/>
        <v>0</v>
      </c>
      <c r="AX36" s="56">
        <f t="shared" si="9"/>
        <v>0</v>
      </c>
      <c r="AY36" s="56">
        <f t="shared" si="43"/>
        <v>0</v>
      </c>
      <c r="AZ36" s="56">
        <f t="shared" si="44"/>
        <v>0</v>
      </c>
      <c r="BA36" s="56">
        <f t="shared" si="10"/>
        <v>1129.5349069000031</v>
      </c>
      <c r="BB36" s="56" t="str">
        <f t="shared" si="11"/>
        <v>E2</v>
      </c>
      <c r="BC36" s="56">
        <f t="shared" si="12"/>
        <v>0</v>
      </c>
      <c r="BD36" s="56">
        <f t="shared" si="13"/>
        <v>484.77893000000131</v>
      </c>
      <c r="BE36" s="56" t="str">
        <f t="shared" si="14"/>
        <v>NO REQUIERE</v>
      </c>
      <c r="BF36" s="30" t="s">
        <v>201</v>
      </c>
    </row>
    <row r="37" spans="1:58" ht="15" customHeight="1">
      <c r="A37" s="30" t="s">
        <v>458</v>
      </c>
      <c r="B37" s="45" t="s">
        <v>458</v>
      </c>
      <c r="C37" s="46" t="s">
        <v>459</v>
      </c>
      <c r="D37" s="47">
        <v>101.16</v>
      </c>
      <c r="E37" s="53">
        <v>1.3</v>
      </c>
      <c r="F37" s="47">
        <v>1.3</v>
      </c>
      <c r="G37" s="49">
        <v>174.9</v>
      </c>
      <c r="H37" s="49">
        <v>171.4</v>
      </c>
      <c r="I37" s="49">
        <v>168.172</v>
      </c>
      <c r="J37" s="49">
        <v>167.792</v>
      </c>
      <c r="K37" s="53" t="s">
        <v>12</v>
      </c>
      <c r="L37" s="113">
        <f>IF(B37="","",VLOOKUP(F37,DN!$B$1:$F$39,4,FALSE))</f>
        <v>1.288</v>
      </c>
      <c r="M37" s="113">
        <f>IF(B37="","",VLOOKUP(F37,DN!$B$1:$F$39,5,FALSE))</f>
        <v>2.1000000000000019E-2</v>
      </c>
      <c r="N37" s="56">
        <f t="shared" si="15"/>
        <v>5.4400000000000084</v>
      </c>
      <c r="O37" s="56">
        <f t="shared" si="16"/>
        <v>2.3200000000000038</v>
      </c>
      <c r="P37" s="56">
        <f t="shared" si="17"/>
        <v>5.1680000000000064</v>
      </c>
      <c r="Q37" s="56">
        <f t="shared" si="18"/>
        <v>5.3390000000000066</v>
      </c>
      <c r="R37" s="56">
        <f t="shared" si="19"/>
        <v>2</v>
      </c>
      <c r="S37" s="56">
        <f t="shared" si="20"/>
        <v>2</v>
      </c>
      <c r="T37" s="56">
        <f t="shared" si="21"/>
        <v>1.3390000000000066</v>
      </c>
      <c r="U37" s="113">
        <f t="shared" si="22"/>
        <v>1.3892908112337463</v>
      </c>
      <c r="V37" s="56">
        <f t="shared" si="23"/>
        <v>2.33</v>
      </c>
      <c r="W37" s="56">
        <f t="shared" si="24"/>
        <v>1</v>
      </c>
      <c r="X37" s="56">
        <f t="shared" si="25"/>
        <v>2.33</v>
      </c>
      <c r="Y37" s="56">
        <f t="shared" si="26"/>
        <v>12.439870000000015</v>
      </c>
      <c r="Z37" s="56">
        <f t="shared" si="27"/>
        <v>11.050579188766269</v>
      </c>
      <c r="AA37" s="56">
        <f t="shared" si="28"/>
        <v>0</v>
      </c>
      <c r="AB37" s="56">
        <f t="shared" si="29"/>
        <v>0</v>
      </c>
      <c r="AC37" s="56">
        <f t="shared" si="30"/>
        <v>1258.4172492000014</v>
      </c>
      <c r="AD37" s="56">
        <f t="shared" si="31"/>
        <v>1258.4172492000014</v>
      </c>
      <c r="AE37" s="56">
        <f t="shared" si="32"/>
        <v>0</v>
      </c>
      <c r="AF37" s="56">
        <f t="shared" si="33"/>
        <v>0</v>
      </c>
      <c r="AG37" s="56">
        <f t="shared" si="34"/>
        <v>0</v>
      </c>
      <c r="AH37" s="56" t="str">
        <f t="shared" si="35"/>
        <v>NO REQUIERE</v>
      </c>
      <c r="AI37" s="56">
        <f t="shared" si="1"/>
        <v>0</v>
      </c>
      <c r="AJ37" s="114">
        <f t="shared" si="36"/>
        <v>0</v>
      </c>
      <c r="AK37" s="56">
        <f t="shared" si="37"/>
        <v>0</v>
      </c>
      <c r="AL37" s="56">
        <f t="shared" si="38"/>
        <v>0</v>
      </c>
      <c r="AM37" s="56">
        <f t="shared" si="2"/>
        <v>0</v>
      </c>
      <c r="AN37" s="56">
        <f t="shared" si="3"/>
        <v>0</v>
      </c>
      <c r="AO37" s="56">
        <f t="shared" si="39"/>
        <v>0</v>
      </c>
      <c r="AP37" s="56">
        <f t="shared" si="40"/>
        <v>0</v>
      </c>
      <c r="AQ37" s="56">
        <f t="shared" si="41"/>
        <v>279.01032553559423</v>
      </c>
      <c r="AR37" s="56">
        <f t="shared" si="42"/>
        <v>768.15542520000167</v>
      </c>
      <c r="AS37" s="56">
        <f t="shared" si="4"/>
        <v>0</v>
      </c>
      <c r="AT37" s="56">
        <f t="shared" si="5"/>
        <v>0</v>
      </c>
      <c r="AU37" s="56">
        <f t="shared" si="6"/>
        <v>0</v>
      </c>
      <c r="AV37" s="56">
        <f t="shared" si="7"/>
        <v>0</v>
      </c>
      <c r="AW37" s="56">
        <f t="shared" si="8"/>
        <v>0</v>
      </c>
      <c r="AX37" s="56">
        <f t="shared" si="9"/>
        <v>0</v>
      </c>
      <c r="AY37" s="56">
        <f t="shared" si="43"/>
        <v>0</v>
      </c>
      <c r="AZ37" s="56">
        <f t="shared" si="44"/>
        <v>0</v>
      </c>
      <c r="BA37" s="56">
        <f t="shared" si="10"/>
        <v>1258.4172492000014</v>
      </c>
      <c r="BB37" s="56" t="str">
        <f t="shared" si="11"/>
        <v>E2</v>
      </c>
      <c r="BC37" s="56">
        <f t="shared" si="12"/>
        <v>0</v>
      </c>
      <c r="BD37" s="56">
        <f t="shared" si="13"/>
        <v>540.09324000000061</v>
      </c>
      <c r="BE37" s="56" t="str">
        <f t="shared" si="14"/>
        <v>NO REQUIERE</v>
      </c>
      <c r="BF37" s="30" t="s">
        <v>201</v>
      </c>
    </row>
    <row r="38" spans="1:58" ht="15" customHeight="1">
      <c r="A38" s="30" t="s">
        <v>459</v>
      </c>
      <c r="B38" s="45" t="s">
        <v>459</v>
      </c>
      <c r="C38" s="46" t="s">
        <v>460</v>
      </c>
      <c r="D38" s="47">
        <v>73.81</v>
      </c>
      <c r="E38" s="53">
        <v>1.3</v>
      </c>
      <c r="F38" s="47">
        <v>1.3</v>
      </c>
      <c r="G38" s="49">
        <v>171.4</v>
      </c>
      <c r="H38" s="49">
        <v>171.2</v>
      </c>
      <c r="I38" s="49">
        <v>167.77199999999999</v>
      </c>
      <c r="J38" s="49">
        <v>167.50199999999998</v>
      </c>
      <c r="K38" s="53" t="s">
        <v>12</v>
      </c>
      <c r="L38" s="113">
        <f>IF(B38="","",VLOOKUP(F38,DN!$B$1:$F$39,4,FALSE))</f>
        <v>1.288</v>
      </c>
      <c r="M38" s="113">
        <f>IF(B38="","",VLOOKUP(F38,DN!$B$1:$F$39,5,FALSE))</f>
        <v>2.1000000000000019E-2</v>
      </c>
      <c r="N38" s="56">
        <f t="shared" si="15"/>
        <v>2.3400000000000141</v>
      </c>
      <c r="O38" s="56">
        <f t="shared" si="16"/>
        <v>2.4100000000000072</v>
      </c>
      <c r="P38" s="56">
        <f t="shared" si="17"/>
        <v>3.6630000000000109</v>
      </c>
      <c r="Q38" s="56">
        <f t="shared" si="18"/>
        <v>3.8340000000000107</v>
      </c>
      <c r="R38" s="56">
        <f t="shared" si="19"/>
        <v>2</v>
      </c>
      <c r="S38" s="56">
        <f t="shared" si="20"/>
        <v>1.8340000000000107</v>
      </c>
      <c r="T38" s="56">
        <f t="shared" si="21"/>
        <v>0</v>
      </c>
      <c r="U38" s="113">
        <f t="shared" si="22"/>
        <v>1.3892908112337463</v>
      </c>
      <c r="V38" s="56">
        <f t="shared" si="23"/>
        <v>2.33</v>
      </c>
      <c r="W38" s="56">
        <f t="shared" si="24"/>
        <v>0.9</v>
      </c>
      <c r="X38" s="56">
        <f t="shared" si="25"/>
        <v>2.33</v>
      </c>
      <c r="Y38" s="56">
        <f t="shared" si="26"/>
        <v>8.9332200000000253</v>
      </c>
      <c r="Z38" s="56">
        <f t="shared" si="27"/>
        <v>7.5439291887662794</v>
      </c>
      <c r="AA38" s="56">
        <f t="shared" si="28"/>
        <v>0</v>
      </c>
      <c r="AB38" s="56">
        <f t="shared" si="29"/>
        <v>0</v>
      </c>
      <c r="AC38" s="56">
        <f t="shared" si="30"/>
        <v>659.36096820000193</v>
      </c>
      <c r="AD38" s="56">
        <f t="shared" si="31"/>
        <v>659.36096820000193</v>
      </c>
      <c r="AE38" s="56">
        <f t="shared" si="32"/>
        <v>0</v>
      </c>
      <c r="AF38" s="56">
        <f t="shared" si="33"/>
        <v>0</v>
      </c>
      <c r="AG38" s="56">
        <f t="shared" si="34"/>
        <v>0</v>
      </c>
      <c r="AH38" s="56" t="str">
        <f t="shared" si="35"/>
        <v>NO REQUIERE</v>
      </c>
      <c r="AI38" s="56">
        <f t="shared" si="1"/>
        <v>0</v>
      </c>
      <c r="AJ38" s="114">
        <f t="shared" si="36"/>
        <v>0</v>
      </c>
      <c r="AK38" s="56">
        <f t="shared" si="37"/>
        <v>0</v>
      </c>
      <c r="AL38" s="56">
        <f t="shared" si="38"/>
        <v>0</v>
      </c>
      <c r="AM38" s="56">
        <f t="shared" si="2"/>
        <v>0</v>
      </c>
      <c r="AN38" s="56">
        <f t="shared" si="3"/>
        <v>0</v>
      </c>
      <c r="AO38" s="56">
        <f t="shared" si="39"/>
        <v>0</v>
      </c>
      <c r="AP38" s="56">
        <f t="shared" si="40"/>
        <v>0</v>
      </c>
      <c r="AQ38" s="56">
        <f t="shared" si="41"/>
        <v>203.57603922283721</v>
      </c>
      <c r="AR38" s="56">
        <f t="shared" si="42"/>
        <v>301.64818420000194</v>
      </c>
      <c r="AS38" s="56">
        <f t="shared" si="4"/>
        <v>0</v>
      </c>
      <c r="AT38" s="56">
        <f t="shared" si="5"/>
        <v>0</v>
      </c>
      <c r="AU38" s="56">
        <f t="shared" si="6"/>
        <v>0</v>
      </c>
      <c r="AV38" s="56">
        <f t="shared" si="7"/>
        <v>0</v>
      </c>
      <c r="AW38" s="56">
        <f t="shared" si="8"/>
        <v>0</v>
      </c>
      <c r="AX38" s="56">
        <f t="shared" si="9"/>
        <v>0</v>
      </c>
      <c r="AY38" s="56">
        <f t="shared" si="43"/>
        <v>0</v>
      </c>
      <c r="AZ38" s="56">
        <f t="shared" si="44"/>
        <v>0</v>
      </c>
      <c r="BA38" s="56">
        <f t="shared" si="10"/>
        <v>659.36096820000193</v>
      </c>
      <c r="BB38" s="56" t="str">
        <f t="shared" si="11"/>
        <v>E2</v>
      </c>
      <c r="BC38" s="56">
        <f t="shared" si="12"/>
        <v>0</v>
      </c>
      <c r="BD38" s="56">
        <f t="shared" si="13"/>
        <v>282.98754000000082</v>
      </c>
      <c r="BE38" s="56" t="str">
        <f t="shared" si="14"/>
        <v>NO REQUIERE</v>
      </c>
      <c r="BF38" s="30" t="s">
        <v>201</v>
      </c>
    </row>
    <row r="39" spans="1:58" ht="15" customHeight="1">
      <c r="A39" s="30" t="s">
        <v>460</v>
      </c>
      <c r="B39" s="45" t="s">
        <v>460</v>
      </c>
      <c r="C39" s="46" t="s">
        <v>461</v>
      </c>
      <c r="D39" s="47">
        <v>8.61</v>
      </c>
      <c r="E39" s="53">
        <v>1.3</v>
      </c>
      <c r="F39" s="47">
        <v>1.3</v>
      </c>
      <c r="G39" s="49">
        <v>171.2</v>
      </c>
      <c r="H39" s="49">
        <v>171.2</v>
      </c>
      <c r="I39" s="49">
        <v>167.50199999999998</v>
      </c>
      <c r="J39" s="49">
        <v>167.46199999999999</v>
      </c>
      <c r="K39" s="53" t="s">
        <v>12</v>
      </c>
      <c r="L39" s="113">
        <f>IF(B39="","",VLOOKUP(F39,DN!$B$1:$F$39,4,FALSE))</f>
        <v>1.288</v>
      </c>
      <c r="M39" s="113">
        <f>IF(B39="","",VLOOKUP(F39,DN!$B$1:$F$39,5,FALSE))</f>
        <v>2.1000000000000019E-2</v>
      </c>
      <c r="N39" s="56">
        <f t="shared" si="15"/>
        <v>2.4100000000000072</v>
      </c>
      <c r="O39" s="56">
        <f t="shared" si="16"/>
        <v>2.4499999999999993</v>
      </c>
      <c r="P39" s="56">
        <f t="shared" si="17"/>
        <v>3.7180000000000035</v>
      </c>
      <c r="Q39" s="56">
        <f t="shared" si="18"/>
        <v>3.8890000000000033</v>
      </c>
      <c r="R39" s="56">
        <f t="shared" si="19"/>
        <v>2</v>
      </c>
      <c r="S39" s="56">
        <f t="shared" si="20"/>
        <v>1.8890000000000033</v>
      </c>
      <c r="T39" s="56">
        <f t="shared" si="21"/>
        <v>0</v>
      </c>
      <c r="U39" s="113">
        <f t="shared" si="22"/>
        <v>1.3892908112337463</v>
      </c>
      <c r="V39" s="56">
        <f t="shared" si="23"/>
        <v>2.33</v>
      </c>
      <c r="W39" s="56">
        <f t="shared" si="24"/>
        <v>0.9</v>
      </c>
      <c r="X39" s="56">
        <f t="shared" si="25"/>
        <v>2.33</v>
      </c>
      <c r="Y39" s="56">
        <f t="shared" si="26"/>
        <v>9.0613700000000073</v>
      </c>
      <c r="Z39" s="56">
        <f t="shared" si="27"/>
        <v>7.6720791887662614</v>
      </c>
      <c r="AA39" s="56">
        <f t="shared" si="28"/>
        <v>0</v>
      </c>
      <c r="AB39" s="56">
        <f t="shared" si="29"/>
        <v>0</v>
      </c>
      <c r="AC39" s="56">
        <f t="shared" si="30"/>
        <v>78.018395700000056</v>
      </c>
      <c r="AD39" s="56">
        <f t="shared" si="31"/>
        <v>78.018395700000056</v>
      </c>
      <c r="AE39" s="56">
        <f t="shared" si="32"/>
        <v>0</v>
      </c>
      <c r="AF39" s="56">
        <f t="shared" si="33"/>
        <v>0</v>
      </c>
      <c r="AG39" s="56">
        <f t="shared" si="34"/>
        <v>0</v>
      </c>
      <c r="AH39" s="56" t="str">
        <f t="shared" si="35"/>
        <v>NO REQUIERE</v>
      </c>
      <c r="AI39" s="56">
        <f t="shared" si="1"/>
        <v>0</v>
      </c>
      <c r="AJ39" s="114">
        <f t="shared" si="36"/>
        <v>0</v>
      </c>
      <c r="AK39" s="56">
        <f t="shared" si="37"/>
        <v>0</v>
      </c>
      <c r="AL39" s="56">
        <f t="shared" si="38"/>
        <v>0</v>
      </c>
      <c r="AM39" s="56">
        <f t="shared" si="2"/>
        <v>0</v>
      </c>
      <c r="AN39" s="56">
        <f t="shared" si="3"/>
        <v>0</v>
      </c>
      <c r="AO39" s="56">
        <f t="shared" si="39"/>
        <v>0</v>
      </c>
      <c r="AP39" s="56">
        <f t="shared" si="40"/>
        <v>0</v>
      </c>
      <c r="AQ39" s="56">
        <f t="shared" si="41"/>
        <v>23.747320115277443</v>
      </c>
      <c r="AR39" s="56">
        <f t="shared" si="42"/>
        <v>36.290891700000074</v>
      </c>
      <c r="AS39" s="56">
        <f t="shared" si="4"/>
        <v>0</v>
      </c>
      <c r="AT39" s="56">
        <f t="shared" si="5"/>
        <v>0</v>
      </c>
      <c r="AU39" s="56">
        <f t="shared" si="6"/>
        <v>0</v>
      </c>
      <c r="AV39" s="56">
        <f t="shared" si="7"/>
        <v>0</v>
      </c>
      <c r="AW39" s="56">
        <f t="shared" si="8"/>
        <v>0</v>
      </c>
      <c r="AX39" s="56">
        <f t="shared" si="9"/>
        <v>0</v>
      </c>
      <c r="AY39" s="56">
        <f t="shared" si="43"/>
        <v>0</v>
      </c>
      <c r="AZ39" s="56">
        <f t="shared" si="44"/>
        <v>0</v>
      </c>
      <c r="BA39" s="56">
        <f t="shared" si="10"/>
        <v>78.018395700000056</v>
      </c>
      <c r="BB39" s="56" t="str">
        <f t="shared" si="11"/>
        <v>E2</v>
      </c>
      <c r="BC39" s="56">
        <f t="shared" si="12"/>
        <v>0</v>
      </c>
      <c r="BD39" s="56">
        <f t="shared" si="13"/>
        <v>33.48429000000003</v>
      </c>
      <c r="BE39" s="56" t="str">
        <f t="shared" si="14"/>
        <v>NO REQUIERE</v>
      </c>
      <c r="BF39" s="30" t="s">
        <v>201</v>
      </c>
    </row>
    <row r="40" spans="1:58" ht="15" customHeight="1">
      <c r="A40" s="30" t="s">
        <v>461</v>
      </c>
      <c r="B40" s="45" t="s">
        <v>461</v>
      </c>
      <c r="C40" s="46" t="s">
        <v>462</v>
      </c>
      <c r="D40" s="47">
        <v>42.27</v>
      </c>
      <c r="E40" s="53">
        <v>1.4</v>
      </c>
      <c r="F40" s="47">
        <v>1.3</v>
      </c>
      <c r="G40" s="49">
        <v>171.2</v>
      </c>
      <c r="H40" s="49">
        <v>169.98</v>
      </c>
      <c r="I40" s="49">
        <v>167.44199999999998</v>
      </c>
      <c r="J40" s="49">
        <v>167.262</v>
      </c>
      <c r="K40" s="53" t="s">
        <v>12</v>
      </c>
      <c r="L40" s="113">
        <f>IF(B40="","",VLOOKUP(F40,DN!$B$1:$F$39,4,FALSE))</f>
        <v>1.288</v>
      </c>
      <c r="M40" s="113">
        <f>IF(B40="","",VLOOKUP(F40,DN!$B$1:$F$39,5,FALSE))</f>
        <v>2.1000000000000019E-2</v>
      </c>
      <c r="N40" s="56">
        <f t="shared" si="15"/>
        <v>2.4700000000000095</v>
      </c>
      <c r="O40" s="56">
        <f t="shared" si="16"/>
        <v>1.4299999999999893</v>
      </c>
      <c r="P40" s="56">
        <f t="shared" si="17"/>
        <v>3.2379999999999995</v>
      </c>
      <c r="Q40" s="56">
        <f t="shared" si="18"/>
        <v>3.4089999999999994</v>
      </c>
      <c r="R40" s="56">
        <f t="shared" si="19"/>
        <v>2</v>
      </c>
      <c r="S40" s="56">
        <f t="shared" si="20"/>
        <v>1.4089999999999994</v>
      </c>
      <c r="T40" s="56">
        <f t="shared" si="21"/>
        <v>0</v>
      </c>
      <c r="U40" s="113">
        <f t="shared" si="22"/>
        <v>1.3892908112337463</v>
      </c>
      <c r="V40" s="56">
        <f t="shared" si="23"/>
        <v>2.33</v>
      </c>
      <c r="W40" s="56">
        <f t="shared" si="24"/>
        <v>0.9</v>
      </c>
      <c r="X40" s="56">
        <f t="shared" si="25"/>
        <v>2.33</v>
      </c>
      <c r="Y40" s="56">
        <f t="shared" si="26"/>
        <v>7.942969999999999</v>
      </c>
      <c r="Z40" s="56">
        <f t="shared" si="27"/>
        <v>6.5536791887662531</v>
      </c>
      <c r="AA40" s="56">
        <f t="shared" si="28"/>
        <v>0</v>
      </c>
      <c r="AB40" s="56">
        <f t="shared" si="29"/>
        <v>0</v>
      </c>
      <c r="AC40" s="56">
        <f t="shared" si="30"/>
        <v>335.74934189999999</v>
      </c>
      <c r="AD40" s="56">
        <f t="shared" si="31"/>
        <v>335.74934189999999</v>
      </c>
      <c r="AE40" s="56">
        <f t="shared" si="32"/>
        <v>0</v>
      </c>
      <c r="AF40" s="56">
        <f t="shared" si="33"/>
        <v>0</v>
      </c>
      <c r="AG40" s="56">
        <f t="shared" si="34"/>
        <v>0</v>
      </c>
      <c r="AH40" s="56" t="str">
        <f t="shared" si="35"/>
        <v>NO REQUIERE</v>
      </c>
      <c r="AI40" s="56">
        <f t="shared" si="1"/>
        <v>0</v>
      </c>
      <c r="AJ40" s="114">
        <f t="shared" si="36"/>
        <v>0</v>
      </c>
      <c r="AK40" s="56">
        <f t="shared" si="37"/>
        <v>0</v>
      </c>
      <c r="AL40" s="56">
        <f t="shared" si="38"/>
        <v>0</v>
      </c>
      <c r="AM40" s="56">
        <f t="shared" si="2"/>
        <v>0</v>
      </c>
      <c r="AN40" s="56">
        <f t="shared" si="3"/>
        <v>0</v>
      </c>
      <c r="AO40" s="56">
        <f t="shared" si="39"/>
        <v>0</v>
      </c>
      <c r="AP40" s="56">
        <f t="shared" si="40"/>
        <v>0</v>
      </c>
      <c r="AQ40" s="56">
        <f t="shared" si="41"/>
        <v>116.58527540914956</v>
      </c>
      <c r="AR40" s="56">
        <f t="shared" si="42"/>
        <v>150.5898339</v>
      </c>
      <c r="AS40" s="56">
        <f t="shared" si="4"/>
        <v>0</v>
      </c>
      <c r="AT40" s="56">
        <f t="shared" si="5"/>
        <v>0</v>
      </c>
      <c r="AU40" s="56">
        <f t="shared" si="6"/>
        <v>0</v>
      </c>
      <c r="AV40" s="56">
        <f t="shared" si="7"/>
        <v>0</v>
      </c>
      <c r="AW40" s="56">
        <f t="shared" si="8"/>
        <v>0</v>
      </c>
      <c r="AX40" s="56">
        <f t="shared" si="9"/>
        <v>0</v>
      </c>
      <c r="AY40" s="56">
        <f t="shared" si="43"/>
        <v>9.8489100000000018</v>
      </c>
      <c r="AZ40" s="56">
        <f t="shared" si="44"/>
        <v>0</v>
      </c>
      <c r="BA40" s="56">
        <f t="shared" si="10"/>
        <v>335.74934189999999</v>
      </c>
      <c r="BB40" s="56" t="str">
        <f t="shared" si="11"/>
        <v>E2</v>
      </c>
      <c r="BC40" s="56">
        <f t="shared" si="12"/>
        <v>0</v>
      </c>
      <c r="BD40" s="56">
        <f t="shared" si="13"/>
        <v>144.09842999999998</v>
      </c>
      <c r="BE40" s="56" t="str">
        <f t="shared" si="14"/>
        <v>NO REQUIERE</v>
      </c>
      <c r="BF40" s="30" t="s">
        <v>201</v>
      </c>
    </row>
    <row r="41" spans="1:58" ht="15" customHeight="1">
      <c r="A41" s="30" t="s">
        <v>462</v>
      </c>
      <c r="B41" s="45" t="s">
        <v>462</v>
      </c>
      <c r="C41" s="46" t="s">
        <v>463</v>
      </c>
      <c r="D41" s="47">
        <v>42.56</v>
      </c>
      <c r="E41" s="53">
        <v>1.4</v>
      </c>
      <c r="F41" s="47">
        <v>1.3</v>
      </c>
      <c r="G41" s="49">
        <v>169.98</v>
      </c>
      <c r="H41" s="49">
        <v>169.25</v>
      </c>
      <c r="I41" s="49">
        <v>167.24199999999999</v>
      </c>
      <c r="J41" s="49">
        <v>167.06199999999998</v>
      </c>
      <c r="K41" s="53" t="s">
        <v>12</v>
      </c>
      <c r="L41" s="113">
        <f>IF(B41="","",VLOOKUP(F41,DN!$B$1:$F$39,4,FALSE))</f>
        <v>1.288</v>
      </c>
      <c r="M41" s="113">
        <f>IF(B41="","",VLOOKUP(F41,DN!$B$1:$F$39,5,FALSE))</f>
        <v>2.1000000000000019E-2</v>
      </c>
      <c r="N41" s="56">
        <f t="shared" si="15"/>
        <v>1.4499999999999995</v>
      </c>
      <c r="O41" s="56">
        <f t="shared" si="16"/>
        <v>0.90000000000001656</v>
      </c>
      <c r="P41" s="56">
        <f t="shared" si="17"/>
        <v>2.4630000000000081</v>
      </c>
      <c r="Q41" s="56">
        <f t="shared" si="18"/>
        <v>2.6340000000000079</v>
      </c>
      <c r="R41" s="56">
        <f t="shared" si="19"/>
        <v>2</v>
      </c>
      <c r="S41" s="56">
        <f t="shared" si="20"/>
        <v>0.63400000000000789</v>
      </c>
      <c r="T41" s="56">
        <f t="shared" si="21"/>
        <v>0</v>
      </c>
      <c r="U41" s="113">
        <f t="shared" si="22"/>
        <v>1.3892908112337463</v>
      </c>
      <c r="V41" s="56">
        <f t="shared" si="23"/>
        <v>2.33</v>
      </c>
      <c r="W41" s="56">
        <f t="shared" si="24"/>
        <v>0.9</v>
      </c>
      <c r="X41" s="56">
        <f t="shared" si="25"/>
        <v>2.33</v>
      </c>
      <c r="Y41" s="56">
        <f t="shared" si="26"/>
        <v>6.1372200000000188</v>
      </c>
      <c r="Z41" s="56">
        <f t="shared" si="27"/>
        <v>4.7479291887662729</v>
      </c>
      <c r="AA41" s="56">
        <f t="shared" si="28"/>
        <v>0</v>
      </c>
      <c r="AB41" s="56">
        <f t="shared" si="29"/>
        <v>0</v>
      </c>
      <c r="AC41" s="56">
        <f t="shared" si="30"/>
        <v>261.20008320000079</v>
      </c>
      <c r="AD41" s="56">
        <f t="shared" si="31"/>
        <v>261.20008320000079</v>
      </c>
      <c r="AE41" s="56">
        <f t="shared" si="32"/>
        <v>0</v>
      </c>
      <c r="AF41" s="56">
        <f t="shared" si="33"/>
        <v>0</v>
      </c>
      <c r="AG41" s="56">
        <f t="shared" si="34"/>
        <v>0</v>
      </c>
      <c r="AH41" s="56" t="s">
        <v>436</v>
      </c>
      <c r="AI41" s="56">
        <f t="shared" si="1"/>
        <v>0</v>
      </c>
      <c r="AJ41" s="114">
        <f t="shared" si="36"/>
        <v>0</v>
      </c>
      <c r="AK41" s="56">
        <f t="shared" si="37"/>
        <v>0</v>
      </c>
      <c r="AL41" s="56">
        <f t="shared" si="38"/>
        <v>0</v>
      </c>
      <c r="AM41" s="56">
        <f t="shared" si="2"/>
        <v>0</v>
      </c>
      <c r="AN41" s="56">
        <f t="shared" si="3"/>
        <v>0</v>
      </c>
      <c r="AO41" s="56">
        <f t="shared" si="39"/>
        <v>0</v>
      </c>
      <c r="AP41" s="56">
        <f t="shared" si="40"/>
        <v>0</v>
      </c>
      <c r="AQ41" s="56">
        <f t="shared" si="41"/>
        <v>117.38512707389177</v>
      </c>
      <c r="AR41" s="56">
        <f t="shared" si="42"/>
        <v>74.77025920000078</v>
      </c>
      <c r="AS41" s="56">
        <f t="shared" si="4"/>
        <v>0</v>
      </c>
      <c r="AT41" s="56">
        <f t="shared" si="5"/>
        <v>0</v>
      </c>
      <c r="AU41" s="56">
        <f t="shared" si="6"/>
        <v>0</v>
      </c>
      <c r="AV41" s="56">
        <f t="shared" si="7"/>
        <v>0</v>
      </c>
      <c r="AW41" s="56">
        <f t="shared" si="8"/>
        <v>0</v>
      </c>
      <c r="AX41" s="56">
        <f t="shared" si="9"/>
        <v>0</v>
      </c>
      <c r="AY41" s="56">
        <f t="shared" si="43"/>
        <v>9.9164800000000017</v>
      </c>
      <c r="AZ41" s="56">
        <f t="shared" si="44"/>
        <v>0</v>
      </c>
      <c r="BA41" s="56">
        <f t="shared" si="10"/>
        <v>261.20008320000079</v>
      </c>
      <c r="BB41" s="56" t="str">
        <f t="shared" si="11"/>
        <v>E1B</v>
      </c>
      <c r="BC41" s="56">
        <f t="shared" si="12"/>
        <v>112.10304000000035</v>
      </c>
      <c r="BD41" s="56">
        <f t="shared" si="13"/>
        <v>0</v>
      </c>
      <c r="BE41" s="56" t="str">
        <f t="shared" si="14"/>
        <v>NO REQUIERE</v>
      </c>
      <c r="BF41" s="30" t="s">
        <v>201</v>
      </c>
    </row>
    <row r="42" spans="1:58" ht="15" customHeight="1">
      <c r="A42" s="30" t="s">
        <v>463</v>
      </c>
      <c r="B42" s="45" t="s">
        <v>463</v>
      </c>
      <c r="C42" s="46" t="s">
        <v>464</v>
      </c>
      <c r="D42" s="47">
        <v>12.08</v>
      </c>
      <c r="E42" s="53">
        <v>1.4</v>
      </c>
      <c r="F42" s="47">
        <v>1.3</v>
      </c>
      <c r="G42" s="49">
        <v>169.25</v>
      </c>
      <c r="H42" s="49">
        <v>168.8</v>
      </c>
      <c r="I42" s="49">
        <v>167.042</v>
      </c>
      <c r="J42" s="49">
        <v>166.99199999999999</v>
      </c>
      <c r="K42" s="53" t="s">
        <v>12</v>
      </c>
      <c r="L42" s="113">
        <f>IF(B42="","",VLOOKUP(F42,DN!$B$1:$F$39,4,FALSE))</f>
        <v>1.288</v>
      </c>
      <c r="M42" s="113">
        <f>IF(B42="","",VLOOKUP(F42,DN!$B$1:$F$39,5,FALSE))</f>
        <v>2.1000000000000019E-2</v>
      </c>
      <c r="N42" s="56">
        <f t="shared" si="15"/>
        <v>0.91999999999999837</v>
      </c>
      <c r="O42" s="56">
        <f t="shared" si="16"/>
        <v>0.52000000000002111</v>
      </c>
      <c r="P42" s="56">
        <f t="shared" si="17"/>
        <v>2.0080000000000098</v>
      </c>
      <c r="Q42" s="56">
        <f t="shared" si="18"/>
        <v>2.1790000000000096</v>
      </c>
      <c r="R42" s="56">
        <f t="shared" si="19"/>
        <v>2</v>
      </c>
      <c r="S42" s="56">
        <f t="shared" si="20"/>
        <v>0.1790000000000096</v>
      </c>
      <c r="T42" s="56">
        <f t="shared" si="21"/>
        <v>0</v>
      </c>
      <c r="U42" s="113">
        <f t="shared" si="22"/>
        <v>1.3892908112337463</v>
      </c>
      <c r="V42" s="56">
        <f t="shared" si="23"/>
        <v>2.33</v>
      </c>
      <c r="W42" s="56">
        <f t="shared" si="24"/>
        <v>0.9</v>
      </c>
      <c r="X42" s="56">
        <f t="shared" si="25"/>
        <v>2.33</v>
      </c>
      <c r="Y42" s="56">
        <f t="shared" si="26"/>
        <v>5.0770700000000222</v>
      </c>
      <c r="Z42" s="56">
        <f t="shared" si="27"/>
        <v>3.6877791887662759</v>
      </c>
      <c r="AA42" s="56">
        <f t="shared" si="28"/>
        <v>0</v>
      </c>
      <c r="AB42" s="56">
        <f t="shared" si="29"/>
        <v>0</v>
      </c>
      <c r="AC42" s="56">
        <f t="shared" si="30"/>
        <v>61.331005600000267</v>
      </c>
      <c r="AD42" s="56">
        <f t="shared" si="31"/>
        <v>61.331005600000267</v>
      </c>
      <c r="AE42" s="56">
        <f t="shared" si="32"/>
        <v>0</v>
      </c>
      <c r="AF42" s="56">
        <f t="shared" si="33"/>
        <v>0</v>
      </c>
      <c r="AG42" s="56">
        <f t="shared" si="34"/>
        <v>0</v>
      </c>
      <c r="AH42" s="56" t="s">
        <v>436</v>
      </c>
      <c r="AI42" s="56">
        <f t="shared" si="1"/>
        <v>0</v>
      </c>
      <c r="AJ42" s="114">
        <f t="shared" si="36"/>
        <v>0</v>
      </c>
      <c r="AK42" s="56">
        <f t="shared" si="37"/>
        <v>0</v>
      </c>
      <c r="AL42" s="56">
        <f t="shared" si="38"/>
        <v>0</v>
      </c>
      <c r="AM42" s="56">
        <f t="shared" si="2"/>
        <v>0</v>
      </c>
      <c r="AN42" s="56">
        <f t="shared" si="3"/>
        <v>0</v>
      </c>
      <c r="AO42" s="56">
        <f t="shared" si="39"/>
        <v>0</v>
      </c>
      <c r="AP42" s="56">
        <f t="shared" si="40"/>
        <v>0</v>
      </c>
      <c r="AQ42" s="56">
        <f t="shared" si="41"/>
        <v>33.317959000296348</v>
      </c>
      <c r="AR42" s="56">
        <f t="shared" si="42"/>
        <v>8.4157736000002679</v>
      </c>
      <c r="AS42" s="56">
        <f t="shared" si="4"/>
        <v>0</v>
      </c>
      <c r="AT42" s="56">
        <f t="shared" si="5"/>
        <v>0</v>
      </c>
      <c r="AU42" s="56">
        <f t="shared" si="6"/>
        <v>0</v>
      </c>
      <c r="AV42" s="56">
        <f t="shared" si="7"/>
        <v>0</v>
      </c>
      <c r="AW42" s="56">
        <f t="shared" si="8"/>
        <v>0</v>
      </c>
      <c r="AX42" s="56">
        <f t="shared" si="9"/>
        <v>0</v>
      </c>
      <c r="AY42" s="56">
        <f t="shared" si="43"/>
        <v>2.8146400000000003</v>
      </c>
      <c r="AZ42" s="56">
        <f t="shared" si="44"/>
        <v>0</v>
      </c>
      <c r="BA42" s="56">
        <f t="shared" si="10"/>
        <v>61.331005600000267</v>
      </c>
      <c r="BB42" s="56" t="str">
        <f t="shared" si="11"/>
        <v>E1B</v>
      </c>
      <c r="BC42" s="56">
        <f t="shared" si="12"/>
        <v>26.322320000000115</v>
      </c>
      <c r="BD42" s="56">
        <f t="shared" si="13"/>
        <v>0</v>
      </c>
      <c r="BE42" s="56" t="str">
        <f t="shared" si="14"/>
        <v>NO REQUIERE</v>
      </c>
      <c r="BF42" s="30" t="s">
        <v>201</v>
      </c>
    </row>
    <row r="43" spans="1:58" ht="15" customHeight="1">
      <c r="A43" s="30" t="s">
        <v>465</v>
      </c>
      <c r="B43" s="45" t="s">
        <v>465</v>
      </c>
      <c r="C43" s="46" t="s">
        <v>466</v>
      </c>
      <c r="D43" s="47">
        <v>75.930000000000007</v>
      </c>
      <c r="E43" s="53">
        <v>1.2</v>
      </c>
      <c r="F43" s="48">
        <v>33</v>
      </c>
      <c r="G43" s="49">
        <v>175.8</v>
      </c>
      <c r="H43" s="49">
        <v>177.24</v>
      </c>
      <c r="I43" s="49">
        <v>173.976</v>
      </c>
      <c r="J43" s="49">
        <v>173.87599999999998</v>
      </c>
      <c r="K43" s="53" t="s">
        <v>12</v>
      </c>
      <c r="L43" s="113">
        <f>IF(B43="","",VLOOKUP(F43,DN!$B$1:$F$39,4,FALSE))</f>
        <v>0.82399999999999995</v>
      </c>
      <c r="M43" s="113">
        <f>IF(B43="","",VLOOKUP(F43,DN!$B$1:$F$39,5,FALSE))</f>
        <v>3.7000000000000033E-2</v>
      </c>
      <c r="N43" s="56">
        <f t="shared" si="15"/>
        <v>1.0000000000000124</v>
      </c>
      <c r="O43" s="56">
        <f t="shared" si="16"/>
        <v>2.5400000000000329</v>
      </c>
      <c r="P43" s="56">
        <f t="shared" si="17"/>
        <v>2.5940000000000225</v>
      </c>
      <c r="Q43" s="56">
        <f t="shared" si="18"/>
        <v>2.7810000000000223</v>
      </c>
      <c r="R43" s="56">
        <f t="shared" si="19"/>
        <v>2</v>
      </c>
      <c r="S43" s="56">
        <f t="shared" si="20"/>
        <v>0.78100000000002234</v>
      </c>
      <c r="T43" s="56">
        <f t="shared" si="21"/>
        <v>0</v>
      </c>
      <c r="U43" s="113">
        <f t="shared" si="22"/>
        <v>0.63334822055635587</v>
      </c>
      <c r="V43" s="56">
        <f t="shared" si="23"/>
        <v>1.748</v>
      </c>
      <c r="W43" s="56">
        <f t="shared" si="24"/>
        <v>0.9</v>
      </c>
      <c r="X43" s="56">
        <f t="shared" si="25"/>
        <v>1.748</v>
      </c>
      <c r="Y43" s="56">
        <f t="shared" si="26"/>
        <v>4.8611880000000394</v>
      </c>
      <c r="Z43" s="56">
        <f t="shared" si="27"/>
        <v>4.2278397794436833</v>
      </c>
      <c r="AA43" s="56">
        <f t="shared" si="28"/>
        <v>132.72564</v>
      </c>
      <c r="AB43" s="56">
        <f t="shared" si="29"/>
        <v>151.86000000000001</v>
      </c>
      <c r="AC43" s="56">
        <f t="shared" si="30"/>
        <v>369.110004840003</v>
      </c>
      <c r="AD43" s="56">
        <f t="shared" si="31"/>
        <v>369.110004840003</v>
      </c>
      <c r="AE43" s="56">
        <f t="shared" si="32"/>
        <v>0</v>
      </c>
      <c r="AF43" s="56">
        <f t="shared" si="33"/>
        <v>0</v>
      </c>
      <c r="AG43" s="56">
        <f t="shared" si="34"/>
        <v>0</v>
      </c>
      <c r="AH43" s="56" t="str">
        <f t="shared" si="35"/>
        <v>NO REQUIERE</v>
      </c>
      <c r="AI43" s="56">
        <f t="shared" si="1"/>
        <v>0</v>
      </c>
      <c r="AJ43" s="114">
        <f t="shared" si="36"/>
        <v>0</v>
      </c>
      <c r="AK43" s="56">
        <f t="shared" si="37"/>
        <v>0</v>
      </c>
      <c r="AL43" s="56">
        <f t="shared" si="38"/>
        <v>0</v>
      </c>
      <c r="AM43" s="56">
        <f t="shared" si="2"/>
        <v>19.908846</v>
      </c>
      <c r="AN43" s="56">
        <f t="shared" si="3"/>
        <v>41.408153209835596</v>
      </c>
      <c r="AO43" s="56">
        <f t="shared" si="39"/>
        <v>29.689341123320311</v>
      </c>
      <c r="AP43" s="56">
        <f t="shared" si="40"/>
        <v>39.817692000000001</v>
      </c>
      <c r="AQ43" s="56">
        <f t="shared" si="41"/>
        <v>0</v>
      </c>
      <c r="AR43" s="56">
        <f t="shared" si="42"/>
        <v>110.56045812000303</v>
      </c>
      <c r="AS43" s="56">
        <f t="shared" si="4"/>
        <v>26.545128000000005</v>
      </c>
      <c r="AT43" s="56">
        <f t="shared" si="5"/>
        <v>0</v>
      </c>
      <c r="AU43" s="56">
        <f t="shared" si="6"/>
        <v>26.545128000000005</v>
      </c>
      <c r="AV43" s="56">
        <f t="shared" si="7"/>
        <v>0</v>
      </c>
      <c r="AW43" s="56">
        <f t="shared" si="8"/>
        <v>0</v>
      </c>
      <c r="AX43" s="56">
        <f t="shared" si="9"/>
        <v>0</v>
      </c>
      <c r="AY43" s="56">
        <f t="shared" si="43"/>
        <v>0</v>
      </c>
      <c r="AZ43" s="56">
        <f t="shared" si="44"/>
        <v>26.545128000000002</v>
      </c>
      <c r="BA43" s="56">
        <f t="shared" si="10"/>
        <v>299.60297171668265</v>
      </c>
      <c r="BB43" s="56" t="str">
        <f t="shared" si="11"/>
        <v>E1B</v>
      </c>
      <c r="BC43" s="56">
        <f t="shared" si="12"/>
        <v>211.16133000000173</v>
      </c>
      <c r="BD43" s="56">
        <f t="shared" si="13"/>
        <v>0</v>
      </c>
      <c r="BE43" s="56" t="str">
        <f t="shared" si="14"/>
        <v>NO REQUIERE</v>
      </c>
      <c r="BF43" s="30" t="s">
        <v>201</v>
      </c>
    </row>
    <row r="44" spans="1:58" ht="15" customHeight="1">
      <c r="A44" s="30" t="s">
        <v>466</v>
      </c>
      <c r="B44" s="45" t="s">
        <v>466</v>
      </c>
      <c r="C44" s="46" t="s">
        <v>467</v>
      </c>
      <c r="D44" s="47">
        <v>74.53</v>
      </c>
      <c r="E44" s="53">
        <v>1.1000000000000001</v>
      </c>
      <c r="F44" s="48">
        <v>33</v>
      </c>
      <c r="G44" s="49">
        <v>177.24</v>
      </c>
      <c r="H44" s="49">
        <v>177.64</v>
      </c>
      <c r="I44" s="49">
        <v>173.87599999999998</v>
      </c>
      <c r="J44" s="49">
        <v>173.786</v>
      </c>
      <c r="K44" s="53" t="s">
        <v>12</v>
      </c>
      <c r="L44" s="113">
        <f>IF(B44="","",VLOOKUP(F44,DN!$B$1:$F$39,4,FALSE))</f>
        <v>0.82399999999999995</v>
      </c>
      <c r="M44" s="113">
        <f>IF(B44="","",VLOOKUP(F44,DN!$B$1:$F$39,5,FALSE))</f>
        <v>3.7000000000000033E-2</v>
      </c>
      <c r="N44" s="56">
        <f t="shared" si="15"/>
        <v>2.5400000000000329</v>
      </c>
      <c r="O44" s="56">
        <f t="shared" si="16"/>
        <v>3.0299999999999851</v>
      </c>
      <c r="P44" s="56">
        <f t="shared" si="17"/>
        <v>3.6090000000000089</v>
      </c>
      <c r="Q44" s="56">
        <f t="shared" si="18"/>
        <v>3.7960000000000087</v>
      </c>
      <c r="R44" s="56">
        <f t="shared" si="19"/>
        <v>2</v>
      </c>
      <c r="S44" s="56">
        <f t="shared" si="20"/>
        <v>1.7960000000000087</v>
      </c>
      <c r="T44" s="56">
        <f t="shared" si="21"/>
        <v>0</v>
      </c>
      <c r="U44" s="113">
        <f t="shared" si="22"/>
        <v>0.63334822055635587</v>
      </c>
      <c r="V44" s="56">
        <f t="shared" si="23"/>
        <v>1.748</v>
      </c>
      <c r="W44" s="56">
        <f t="shared" si="24"/>
        <v>0.9</v>
      </c>
      <c r="X44" s="56">
        <f t="shared" si="25"/>
        <v>1.748</v>
      </c>
      <c r="Y44" s="56">
        <f t="shared" si="26"/>
        <v>6.6354080000000151</v>
      </c>
      <c r="Z44" s="56">
        <f t="shared" si="27"/>
        <v>6.002059779443659</v>
      </c>
      <c r="AA44" s="56">
        <f t="shared" si="28"/>
        <v>0</v>
      </c>
      <c r="AB44" s="56">
        <f t="shared" si="29"/>
        <v>0</v>
      </c>
      <c r="AC44" s="56">
        <f t="shared" si="30"/>
        <v>494.53695824000113</v>
      </c>
      <c r="AD44" s="56">
        <f t="shared" si="31"/>
        <v>494.53695824000113</v>
      </c>
      <c r="AE44" s="56">
        <f t="shared" si="32"/>
        <v>0</v>
      </c>
      <c r="AF44" s="56">
        <f t="shared" si="33"/>
        <v>0</v>
      </c>
      <c r="AG44" s="56">
        <f t="shared" si="34"/>
        <v>0</v>
      </c>
      <c r="AH44" s="56" t="str">
        <f t="shared" si="35"/>
        <v>NO REQUIERE</v>
      </c>
      <c r="AI44" s="56">
        <f t="shared" si="1"/>
        <v>0</v>
      </c>
      <c r="AJ44" s="114">
        <f t="shared" si="36"/>
        <v>0</v>
      </c>
      <c r="AK44" s="56">
        <f t="shared" si="37"/>
        <v>0</v>
      </c>
      <c r="AL44" s="56">
        <f t="shared" si="38"/>
        <v>0</v>
      </c>
      <c r="AM44" s="56">
        <f>IF(B44="","",IF(K44="B",0,IF(E44=1.1,$K$18,IF(E44=1.2,$V$19,IF(E44=1.3,0,IF(E44=1.4,0)))))*X44*(D44-AJ44))</f>
        <v>19.541765999999999</v>
      </c>
      <c r="AN44" s="56">
        <f t="shared" si="3"/>
        <v>40.644668230331185</v>
      </c>
      <c r="AO44" s="56">
        <f t="shared" si="39"/>
        <v>29.141928011603618</v>
      </c>
      <c r="AP44" s="56">
        <f t="shared" si="40"/>
        <v>39.083531999999998</v>
      </c>
      <c r="AQ44" s="56">
        <f t="shared" si="41"/>
        <v>0</v>
      </c>
      <c r="AR44" s="56">
        <f t="shared" si="42"/>
        <v>279.83808912000126</v>
      </c>
      <c r="AS44" s="56">
        <f t="shared" si="4"/>
        <v>0</v>
      </c>
      <c r="AT44" s="56">
        <f t="shared" si="5"/>
        <v>0</v>
      </c>
      <c r="AU44" s="56">
        <f t="shared" si="6"/>
        <v>0</v>
      </c>
      <c r="AV44" s="56">
        <f t="shared" si="7"/>
        <v>0</v>
      </c>
      <c r="AW44" s="56">
        <f t="shared" si="8"/>
        <v>39.083531999999998</v>
      </c>
      <c r="AX44" s="56">
        <f t="shared" si="9"/>
        <v>0</v>
      </c>
      <c r="AY44" s="56">
        <f t="shared" si="43"/>
        <v>0</v>
      </c>
      <c r="AZ44" s="56">
        <f t="shared" si="44"/>
        <v>0</v>
      </c>
      <c r="BA44" s="56">
        <f t="shared" si="10"/>
        <v>426.31149822839751</v>
      </c>
      <c r="BB44" s="56" t="str">
        <f t="shared" si="11"/>
        <v>E2</v>
      </c>
      <c r="BC44" s="56">
        <f t="shared" si="12"/>
        <v>0</v>
      </c>
      <c r="BD44" s="56">
        <f t="shared" si="13"/>
        <v>282.91588000000064</v>
      </c>
      <c r="BE44" s="56" t="str">
        <f t="shared" si="14"/>
        <v>NO REQUIERE</v>
      </c>
      <c r="BF44" s="30" t="s">
        <v>201</v>
      </c>
    </row>
    <row r="45" spans="1:58" ht="15" customHeight="1">
      <c r="A45" s="30" t="s">
        <v>467</v>
      </c>
      <c r="B45" s="45" t="s">
        <v>467</v>
      </c>
      <c r="C45" s="46" t="s">
        <v>468</v>
      </c>
      <c r="D45" s="47">
        <v>64.09</v>
      </c>
      <c r="E45" s="53">
        <v>1.1000000000000001</v>
      </c>
      <c r="F45" s="48">
        <v>33</v>
      </c>
      <c r="G45" s="49">
        <v>177.64</v>
      </c>
      <c r="H45" s="49">
        <v>176.18</v>
      </c>
      <c r="I45" s="49">
        <v>173.786</v>
      </c>
      <c r="J45" s="49">
        <v>173.70599999999999</v>
      </c>
      <c r="K45" s="53" t="s">
        <v>12</v>
      </c>
      <c r="L45" s="113">
        <f>IF(B45="","",VLOOKUP(F45,DN!$B$1:$F$39,4,FALSE))</f>
        <v>0.82399999999999995</v>
      </c>
      <c r="M45" s="113">
        <f>IF(B45="","",VLOOKUP(F45,DN!$B$1:$F$39,5,FALSE))</f>
        <v>3.7000000000000033E-2</v>
      </c>
      <c r="N45" s="56">
        <f t="shared" si="15"/>
        <v>3.0299999999999851</v>
      </c>
      <c r="O45" s="56">
        <f t="shared" si="16"/>
        <v>1.6500000000000181</v>
      </c>
      <c r="P45" s="56">
        <f t="shared" si="17"/>
        <v>3.1640000000000015</v>
      </c>
      <c r="Q45" s="56">
        <f t="shared" si="18"/>
        <v>3.3510000000000013</v>
      </c>
      <c r="R45" s="56">
        <f t="shared" si="19"/>
        <v>2</v>
      </c>
      <c r="S45" s="56">
        <f t="shared" si="20"/>
        <v>1.3510000000000013</v>
      </c>
      <c r="T45" s="56">
        <f t="shared" si="21"/>
        <v>0</v>
      </c>
      <c r="U45" s="113">
        <f t="shared" si="22"/>
        <v>0.63334822055635587</v>
      </c>
      <c r="V45" s="56">
        <f t="shared" si="23"/>
        <v>1.748</v>
      </c>
      <c r="W45" s="56">
        <f t="shared" si="24"/>
        <v>0.9</v>
      </c>
      <c r="X45" s="56">
        <f t="shared" si="25"/>
        <v>1.748</v>
      </c>
      <c r="Y45" s="56">
        <f t="shared" si="26"/>
        <v>5.8575480000000022</v>
      </c>
      <c r="Z45" s="56">
        <f t="shared" si="27"/>
        <v>5.2241997794436461</v>
      </c>
      <c r="AA45" s="56">
        <f t="shared" si="28"/>
        <v>0</v>
      </c>
      <c r="AB45" s="56">
        <f t="shared" si="29"/>
        <v>0</v>
      </c>
      <c r="AC45" s="56">
        <f t="shared" si="30"/>
        <v>375.41025132000016</v>
      </c>
      <c r="AD45" s="56">
        <f t="shared" si="31"/>
        <v>375.41025132000016</v>
      </c>
      <c r="AE45" s="56">
        <f t="shared" si="32"/>
        <v>0</v>
      </c>
      <c r="AF45" s="56">
        <f t="shared" si="33"/>
        <v>0</v>
      </c>
      <c r="AG45" s="56">
        <f t="shared" si="34"/>
        <v>0</v>
      </c>
      <c r="AH45" s="56" t="str">
        <f t="shared" si="35"/>
        <v>NO REQUIERE</v>
      </c>
      <c r="AI45" s="56">
        <f t="shared" si="1"/>
        <v>0</v>
      </c>
      <c r="AJ45" s="114">
        <f t="shared" si="36"/>
        <v>0</v>
      </c>
      <c r="AK45" s="56">
        <f t="shared" si="37"/>
        <v>0</v>
      </c>
      <c r="AL45" s="56">
        <f t="shared" si="38"/>
        <v>0</v>
      </c>
      <c r="AM45" s="56">
        <f t="shared" ref="AM45:AM60" si="45">IF(B45="","",IF(K45="B",0,IF(E45=1.1,$K$18,IF(E45=1.2,$V$19,IF(E45=1.3,0,IF(E45=1.4,0)))))*X45*(D45-AJ45))</f>
        <v>16.804397999999999</v>
      </c>
      <c r="AN45" s="56">
        <f t="shared" si="3"/>
        <v>34.951251668884012</v>
      </c>
      <c r="AO45" s="56">
        <f t="shared" si="39"/>
        <v>25.059790235659143</v>
      </c>
      <c r="AP45" s="56">
        <f t="shared" si="40"/>
        <v>33.608795999999998</v>
      </c>
      <c r="AQ45" s="56">
        <f t="shared" si="41"/>
        <v>0</v>
      </c>
      <c r="AR45" s="56">
        <f t="shared" si="42"/>
        <v>190.78593196000023</v>
      </c>
      <c r="AS45" s="56">
        <f t="shared" si="4"/>
        <v>0</v>
      </c>
      <c r="AT45" s="56">
        <f t="shared" si="5"/>
        <v>0</v>
      </c>
      <c r="AU45" s="56">
        <f t="shared" si="6"/>
        <v>0</v>
      </c>
      <c r="AV45" s="56">
        <f t="shared" si="7"/>
        <v>0</v>
      </c>
      <c r="AW45" s="56">
        <f t="shared" si="8"/>
        <v>33.608795999999998</v>
      </c>
      <c r="AX45" s="56">
        <f t="shared" si="9"/>
        <v>0</v>
      </c>
      <c r="AY45" s="56">
        <f t="shared" si="43"/>
        <v>0</v>
      </c>
      <c r="AZ45" s="56">
        <f t="shared" si="44"/>
        <v>0</v>
      </c>
      <c r="BA45" s="56">
        <f t="shared" si="10"/>
        <v>316.74166508434104</v>
      </c>
      <c r="BB45" s="56" t="str">
        <f t="shared" si="11"/>
        <v>E2</v>
      </c>
      <c r="BC45" s="56">
        <f t="shared" si="12"/>
        <v>0</v>
      </c>
      <c r="BD45" s="56">
        <f t="shared" si="13"/>
        <v>214.76559000000009</v>
      </c>
      <c r="BE45" s="56" t="str">
        <f t="shared" si="14"/>
        <v>NO REQUIERE</v>
      </c>
      <c r="BF45" s="30" t="s">
        <v>201</v>
      </c>
    </row>
    <row r="46" spans="1:58" ht="15" customHeight="1">
      <c r="A46" s="30" t="s">
        <v>468</v>
      </c>
      <c r="B46" s="45" t="s">
        <v>468</v>
      </c>
      <c r="C46" s="46" t="s">
        <v>469</v>
      </c>
      <c r="D46" s="47">
        <v>76.489999999999995</v>
      </c>
      <c r="E46" s="53">
        <v>1.1000000000000001</v>
      </c>
      <c r="F46" s="48">
        <v>33</v>
      </c>
      <c r="G46" s="49">
        <v>176.18</v>
      </c>
      <c r="H46" s="49">
        <v>175.22</v>
      </c>
      <c r="I46" s="49">
        <v>173.70599999999999</v>
      </c>
      <c r="J46" s="49">
        <v>173.61599999999999</v>
      </c>
      <c r="K46" s="53" t="s">
        <v>12</v>
      </c>
      <c r="L46" s="113">
        <f>IF(B46="","",VLOOKUP(F46,DN!$B$1:$F$39,4,FALSE))</f>
        <v>0.82399999999999995</v>
      </c>
      <c r="M46" s="113">
        <f>IF(B46="","",VLOOKUP(F46,DN!$B$1:$F$39,5,FALSE))</f>
        <v>3.7000000000000033E-2</v>
      </c>
      <c r="N46" s="56">
        <f t="shared" si="15"/>
        <v>1.6500000000000181</v>
      </c>
      <c r="O46" s="56">
        <f t="shared" si="16"/>
        <v>0.78000000000001346</v>
      </c>
      <c r="P46" s="56">
        <f t="shared" si="17"/>
        <v>2.0390000000000157</v>
      </c>
      <c r="Q46" s="56">
        <f t="shared" si="18"/>
        <v>2.2260000000000155</v>
      </c>
      <c r="R46" s="56">
        <f t="shared" si="19"/>
        <v>2</v>
      </c>
      <c r="S46" s="56">
        <f t="shared" si="20"/>
        <v>0.22600000000001552</v>
      </c>
      <c r="T46" s="56">
        <f t="shared" si="21"/>
        <v>0</v>
      </c>
      <c r="U46" s="113">
        <f t="shared" si="22"/>
        <v>0.63334822055635587</v>
      </c>
      <c r="V46" s="56">
        <f t="shared" si="23"/>
        <v>1.748</v>
      </c>
      <c r="W46" s="56">
        <f t="shared" si="24"/>
        <v>0.9</v>
      </c>
      <c r="X46" s="56">
        <f t="shared" si="25"/>
        <v>1.748</v>
      </c>
      <c r="Y46" s="56">
        <f t="shared" si="26"/>
        <v>3.8910480000000272</v>
      </c>
      <c r="Z46" s="56">
        <f t="shared" si="27"/>
        <v>3.2576997794436711</v>
      </c>
      <c r="AA46" s="56">
        <f t="shared" si="28"/>
        <v>0</v>
      </c>
      <c r="AB46" s="56">
        <f t="shared" si="29"/>
        <v>0</v>
      </c>
      <c r="AC46" s="56">
        <f t="shared" si="30"/>
        <v>297.62626152000206</v>
      </c>
      <c r="AD46" s="56">
        <f t="shared" si="31"/>
        <v>297.62626152000206</v>
      </c>
      <c r="AE46" s="56">
        <f t="shared" si="32"/>
        <v>0</v>
      </c>
      <c r="AF46" s="56">
        <f t="shared" si="33"/>
        <v>0</v>
      </c>
      <c r="AG46" s="56">
        <f t="shared" si="34"/>
        <v>0</v>
      </c>
      <c r="AH46" s="56" t="str">
        <f t="shared" si="35"/>
        <v>SI</v>
      </c>
      <c r="AI46" s="56">
        <f t="shared" si="1"/>
        <v>1.298</v>
      </c>
      <c r="AJ46" s="114">
        <v>18.72</v>
      </c>
      <c r="AK46" s="56">
        <f t="shared" si="37"/>
        <v>2.9158271999999998</v>
      </c>
      <c r="AL46" s="56">
        <f t="shared" si="38"/>
        <v>48.25154467118552</v>
      </c>
      <c r="AM46" s="56">
        <f t="shared" si="45"/>
        <v>15.147293999999999</v>
      </c>
      <c r="AN46" s="56">
        <f t="shared" si="3"/>
        <v>31.504662332835533</v>
      </c>
      <c r="AO46" s="56">
        <f t="shared" si="39"/>
        <v>22.588611045623786</v>
      </c>
      <c r="AP46" s="56">
        <f t="shared" si="40"/>
        <v>30.294587999999997</v>
      </c>
      <c r="AQ46" s="56">
        <f t="shared" si="41"/>
        <v>0</v>
      </c>
      <c r="AR46" s="56">
        <f t="shared" si="42"/>
        <v>58.367572880001596</v>
      </c>
      <c r="AS46" s="56">
        <f t="shared" si="4"/>
        <v>0</v>
      </c>
      <c r="AT46" s="56">
        <f t="shared" si="5"/>
        <v>0</v>
      </c>
      <c r="AU46" s="56">
        <f t="shared" si="6"/>
        <v>0</v>
      </c>
      <c r="AV46" s="56">
        <f t="shared" si="7"/>
        <v>0</v>
      </c>
      <c r="AW46" s="56">
        <f t="shared" si="8"/>
        <v>40.111355999999994</v>
      </c>
      <c r="AX46" s="56">
        <f t="shared" si="9"/>
        <v>0</v>
      </c>
      <c r="AY46" s="56">
        <f t="shared" si="43"/>
        <v>0</v>
      </c>
      <c r="AZ46" s="56">
        <f t="shared" si="44"/>
        <v>0</v>
      </c>
      <c r="BA46" s="56">
        <f t="shared" si="10"/>
        <v>244.74306247437829</v>
      </c>
      <c r="BB46" s="56" t="str">
        <f t="shared" si="11"/>
        <v>E1B</v>
      </c>
      <c r="BC46" s="56">
        <f t="shared" si="12"/>
        <v>170.26674000000116</v>
      </c>
      <c r="BD46" s="56">
        <f t="shared" si="13"/>
        <v>0</v>
      </c>
      <c r="BE46" s="56" t="str">
        <f t="shared" si="14"/>
        <v>NO REQUIERE</v>
      </c>
      <c r="BF46" s="30" t="s">
        <v>201</v>
      </c>
    </row>
    <row r="47" spans="1:58" ht="15" customHeight="1">
      <c r="A47" s="30" t="s">
        <v>469</v>
      </c>
      <c r="B47" s="45" t="s">
        <v>469</v>
      </c>
      <c r="C47" s="46" t="s">
        <v>470</v>
      </c>
      <c r="D47" s="47">
        <v>75.7</v>
      </c>
      <c r="E47" s="53">
        <v>1.1000000000000001</v>
      </c>
      <c r="F47" s="48">
        <v>33</v>
      </c>
      <c r="G47" s="49">
        <v>175.22</v>
      </c>
      <c r="H47" s="49">
        <v>175.29</v>
      </c>
      <c r="I47" s="49">
        <v>173.59599999999998</v>
      </c>
      <c r="J47" s="49">
        <v>173.46599999999998</v>
      </c>
      <c r="K47" s="53" t="s">
        <v>12</v>
      </c>
      <c r="L47" s="113">
        <f>IF(B47="","",VLOOKUP(F47,DN!$B$1:$F$39,4,FALSE))</f>
        <v>0.82399999999999995</v>
      </c>
      <c r="M47" s="113">
        <f>IF(B47="","",VLOOKUP(F47,DN!$B$1:$F$39,5,FALSE))</f>
        <v>3.7000000000000033E-2</v>
      </c>
      <c r="N47" s="56">
        <f t="shared" si="15"/>
        <v>0.80000000000002369</v>
      </c>
      <c r="O47" s="56">
        <f t="shared" si="16"/>
        <v>1.0000000000000124</v>
      </c>
      <c r="P47" s="56">
        <f t="shared" si="17"/>
        <v>1.724000000000018</v>
      </c>
      <c r="Q47" s="56">
        <f t="shared" si="18"/>
        <v>1.9110000000000178</v>
      </c>
      <c r="R47" s="56">
        <f t="shared" si="19"/>
        <v>1.9110000000000178</v>
      </c>
      <c r="S47" s="56">
        <f t="shared" si="20"/>
        <v>0</v>
      </c>
      <c r="T47" s="56">
        <f t="shared" si="21"/>
        <v>0</v>
      </c>
      <c r="U47" s="113">
        <f t="shared" si="22"/>
        <v>0.63334822055635587</v>
      </c>
      <c r="V47" s="56">
        <f t="shared" si="23"/>
        <v>1.748</v>
      </c>
      <c r="W47" s="56">
        <f t="shared" si="24"/>
        <v>0.9</v>
      </c>
      <c r="X47" s="56">
        <f t="shared" si="25"/>
        <v>1.748</v>
      </c>
      <c r="Y47" s="56">
        <f t="shared" si="26"/>
        <v>3.3404280000000313</v>
      </c>
      <c r="Z47" s="56">
        <f t="shared" si="27"/>
        <v>2.7070797794436752</v>
      </c>
      <c r="AA47" s="56">
        <f t="shared" si="28"/>
        <v>0</v>
      </c>
      <c r="AB47" s="56">
        <f t="shared" si="29"/>
        <v>0</v>
      </c>
      <c r="AC47" s="56">
        <f t="shared" si="30"/>
        <v>252.87039960000237</v>
      </c>
      <c r="AD47" s="56">
        <f t="shared" si="31"/>
        <v>252.87039960000237</v>
      </c>
      <c r="AE47" s="56">
        <f t="shared" si="32"/>
        <v>0</v>
      </c>
      <c r="AF47" s="56">
        <f t="shared" si="33"/>
        <v>0</v>
      </c>
      <c r="AG47" s="56">
        <f t="shared" si="34"/>
        <v>0</v>
      </c>
      <c r="AH47" s="56" t="str">
        <f t="shared" si="35"/>
        <v>SI</v>
      </c>
      <c r="AI47" s="56">
        <f t="shared" si="1"/>
        <v>1.298</v>
      </c>
      <c r="AJ47" s="114">
        <v>75.7</v>
      </c>
      <c r="AK47" s="56">
        <f t="shared" si="37"/>
        <v>11.791032</v>
      </c>
      <c r="AL47" s="56">
        <f t="shared" si="38"/>
        <v>153.43782730388619</v>
      </c>
      <c r="AM47" s="56">
        <f t="shared" si="45"/>
        <v>0</v>
      </c>
      <c r="AN47" s="56">
        <f t="shared" si="3"/>
        <v>0</v>
      </c>
      <c r="AO47" s="56">
        <f t="shared" si="39"/>
        <v>0</v>
      </c>
      <c r="AP47" s="56">
        <f t="shared" si="40"/>
        <v>0</v>
      </c>
      <c r="AQ47" s="56">
        <f t="shared" si="41"/>
        <v>0</v>
      </c>
      <c r="AR47" s="56">
        <f t="shared" si="42"/>
        <v>0</v>
      </c>
      <c r="AS47" s="56">
        <f t="shared" si="4"/>
        <v>0</v>
      </c>
      <c r="AT47" s="56">
        <f t="shared" si="5"/>
        <v>0</v>
      </c>
      <c r="AU47" s="56">
        <f t="shared" si="6"/>
        <v>0</v>
      </c>
      <c r="AV47" s="56">
        <f t="shared" si="7"/>
        <v>0</v>
      </c>
      <c r="AW47" s="56">
        <f t="shared" si="8"/>
        <v>39.69708</v>
      </c>
      <c r="AX47" s="56">
        <f t="shared" si="9"/>
        <v>0</v>
      </c>
      <c r="AY47" s="56">
        <f t="shared" si="43"/>
        <v>0</v>
      </c>
      <c r="AZ47" s="56">
        <f t="shared" si="44"/>
        <v>0</v>
      </c>
      <c r="BA47" s="56">
        <f t="shared" si="10"/>
        <v>252.87039960000237</v>
      </c>
      <c r="BB47" s="56" t="str">
        <f t="shared" si="11"/>
        <v>E1B</v>
      </c>
      <c r="BC47" s="56">
        <f t="shared" si="12"/>
        <v>144.66270000000137</v>
      </c>
      <c r="BD47" s="56">
        <f t="shared" si="13"/>
        <v>0</v>
      </c>
      <c r="BE47" s="56" t="str">
        <f t="shared" si="14"/>
        <v>NO REQUIERE</v>
      </c>
      <c r="BF47" s="30" t="s">
        <v>201</v>
      </c>
    </row>
    <row r="48" spans="1:58" ht="15" customHeight="1">
      <c r="A48" s="30" t="s">
        <v>470</v>
      </c>
      <c r="B48" s="45" t="s">
        <v>470</v>
      </c>
      <c r="C48" s="46" t="s">
        <v>471</v>
      </c>
      <c r="D48" s="47">
        <v>22.07</v>
      </c>
      <c r="E48" s="53">
        <v>1.1000000000000001</v>
      </c>
      <c r="F48" s="48">
        <v>33</v>
      </c>
      <c r="G48" s="49">
        <v>175.29</v>
      </c>
      <c r="H48" s="49">
        <v>175.02</v>
      </c>
      <c r="I48" s="49">
        <v>173.446</v>
      </c>
      <c r="J48" s="49">
        <v>173.416</v>
      </c>
      <c r="K48" s="53" t="s">
        <v>12</v>
      </c>
      <c r="L48" s="113">
        <f>IF(B48="","",VLOOKUP(F48,DN!$B$1:$F$39,4,FALSE))</f>
        <v>0.82399999999999995</v>
      </c>
      <c r="M48" s="113">
        <f>IF(B48="","",VLOOKUP(F48,DN!$B$1:$F$39,5,FALSE))</f>
        <v>3.7000000000000033E-2</v>
      </c>
      <c r="N48" s="56">
        <f t="shared" si="15"/>
        <v>1.0199999999999942</v>
      </c>
      <c r="O48" s="56">
        <f t="shared" si="16"/>
        <v>0.78000000000001346</v>
      </c>
      <c r="P48" s="56">
        <f t="shared" si="17"/>
        <v>1.7240000000000038</v>
      </c>
      <c r="Q48" s="56">
        <f t="shared" si="18"/>
        <v>1.9110000000000036</v>
      </c>
      <c r="R48" s="56">
        <f t="shared" si="19"/>
        <v>1.9110000000000036</v>
      </c>
      <c r="S48" s="56">
        <f t="shared" si="20"/>
        <v>0</v>
      </c>
      <c r="T48" s="56">
        <f t="shared" si="21"/>
        <v>0</v>
      </c>
      <c r="U48" s="113">
        <f t="shared" si="22"/>
        <v>0.63334822055635587</v>
      </c>
      <c r="V48" s="56">
        <f t="shared" si="23"/>
        <v>1.748</v>
      </c>
      <c r="W48" s="56">
        <f t="shared" si="24"/>
        <v>0.9</v>
      </c>
      <c r="X48" s="56">
        <f t="shared" si="25"/>
        <v>1.748</v>
      </c>
      <c r="Y48" s="56">
        <f t="shared" si="26"/>
        <v>3.3404280000000064</v>
      </c>
      <c r="Z48" s="56">
        <f t="shared" si="27"/>
        <v>2.7070797794436503</v>
      </c>
      <c r="AA48" s="56">
        <f t="shared" si="28"/>
        <v>0</v>
      </c>
      <c r="AB48" s="56">
        <f t="shared" si="29"/>
        <v>0</v>
      </c>
      <c r="AC48" s="56">
        <f t="shared" si="30"/>
        <v>73.723245960000142</v>
      </c>
      <c r="AD48" s="56">
        <f t="shared" si="31"/>
        <v>73.723245960000142</v>
      </c>
      <c r="AE48" s="56">
        <f t="shared" si="32"/>
        <v>0</v>
      </c>
      <c r="AF48" s="56">
        <f t="shared" si="33"/>
        <v>0</v>
      </c>
      <c r="AG48" s="56">
        <f t="shared" si="34"/>
        <v>0</v>
      </c>
      <c r="AH48" s="56" t="str">
        <f t="shared" si="35"/>
        <v>SI</v>
      </c>
      <c r="AI48" s="56">
        <f t="shared" si="1"/>
        <v>1.298</v>
      </c>
      <c r="AJ48" s="114">
        <v>22.07</v>
      </c>
      <c r="AK48" s="56">
        <f t="shared" si="37"/>
        <v>3.4376232</v>
      </c>
      <c r="AL48" s="56">
        <f t="shared" si="38"/>
        <v>44.734119532321358</v>
      </c>
      <c r="AM48" s="56">
        <f t="shared" si="45"/>
        <v>0</v>
      </c>
      <c r="AN48" s="56">
        <f t="shared" si="3"/>
        <v>0</v>
      </c>
      <c r="AO48" s="56">
        <f t="shared" si="39"/>
        <v>0</v>
      </c>
      <c r="AP48" s="56">
        <f t="shared" si="40"/>
        <v>0</v>
      </c>
      <c r="AQ48" s="56">
        <f t="shared" si="41"/>
        <v>0</v>
      </c>
      <c r="AR48" s="56">
        <f t="shared" si="42"/>
        <v>0</v>
      </c>
      <c r="AS48" s="56">
        <f t="shared" si="4"/>
        <v>0</v>
      </c>
      <c r="AT48" s="56">
        <f t="shared" si="5"/>
        <v>0</v>
      </c>
      <c r="AU48" s="56">
        <f t="shared" si="6"/>
        <v>0</v>
      </c>
      <c r="AV48" s="56">
        <f t="shared" si="7"/>
        <v>0</v>
      </c>
      <c r="AW48" s="56">
        <f t="shared" si="8"/>
        <v>11.573508</v>
      </c>
      <c r="AX48" s="56">
        <f t="shared" si="9"/>
        <v>0</v>
      </c>
      <c r="AY48" s="56">
        <f t="shared" si="43"/>
        <v>0</v>
      </c>
      <c r="AZ48" s="56">
        <f t="shared" si="44"/>
        <v>0</v>
      </c>
      <c r="BA48" s="56">
        <f t="shared" si="10"/>
        <v>73.723245960000142</v>
      </c>
      <c r="BB48" s="56" t="str">
        <f t="shared" si="11"/>
        <v>E1B</v>
      </c>
      <c r="BC48" s="56">
        <f t="shared" si="12"/>
        <v>42.175770000000078</v>
      </c>
      <c r="BD48" s="56">
        <f t="shared" si="13"/>
        <v>0</v>
      </c>
      <c r="BE48" s="56" t="str">
        <f t="shared" si="14"/>
        <v>NO REQUIERE</v>
      </c>
      <c r="BF48" s="30" t="s">
        <v>201</v>
      </c>
    </row>
    <row r="49" spans="1:58" ht="15" customHeight="1">
      <c r="A49" s="30" t="s">
        <v>471</v>
      </c>
      <c r="B49" s="45" t="s">
        <v>471</v>
      </c>
      <c r="C49" s="46" t="s">
        <v>472</v>
      </c>
      <c r="D49" s="47">
        <v>2.31</v>
      </c>
      <c r="E49" s="53">
        <v>1.1000000000000001</v>
      </c>
      <c r="F49" s="48">
        <v>33</v>
      </c>
      <c r="G49" s="49">
        <v>175.02</v>
      </c>
      <c r="H49" s="49">
        <v>175</v>
      </c>
      <c r="I49" s="49">
        <v>173.39599999999999</v>
      </c>
      <c r="J49" s="49">
        <v>173.37599999999998</v>
      </c>
      <c r="K49" s="53" t="s">
        <v>12</v>
      </c>
      <c r="L49" s="113">
        <f>IF(B49="","",VLOOKUP(F49,DN!$B$1:$F$39,4,FALSE))</f>
        <v>0.82399999999999995</v>
      </c>
      <c r="M49" s="113">
        <f>IF(B49="","",VLOOKUP(F49,DN!$B$1:$F$39,5,FALSE))</f>
        <v>3.7000000000000033E-2</v>
      </c>
      <c r="N49" s="56">
        <f t="shared" si="15"/>
        <v>0.80000000000002369</v>
      </c>
      <c r="O49" s="56">
        <f t="shared" si="16"/>
        <v>0.80000000000002369</v>
      </c>
      <c r="P49" s="56">
        <f t="shared" si="17"/>
        <v>1.6240000000000236</v>
      </c>
      <c r="Q49" s="56">
        <f t="shared" si="18"/>
        <v>1.8110000000000235</v>
      </c>
      <c r="R49" s="56">
        <f t="shared" si="19"/>
        <v>1.8110000000000235</v>
      </c>
      <c r="S49" s="56">
        <f t="shared" si="20"/>
        <v>0</v>
      </c>
      <c r="T49" s="56">
        <f t="shared" si="21"/>
        <v>0</v>
      </c>
      <c r="U49" s="113">
        <f t="shared" si="22"/>
        <v>0.63334822055635587</v>
      </c>
      <c r="V49" s="56">
        <f t="shared" si="23"/>
        <v>1.748</v>
      </c>
      <c r="W49" s="56">
        <f t="shared" si="24"/>
        <v>0.9</v>
      </c>
      <c r="X49" s="56">
        <f t="shared" si="25"/>
        <v>1.748</v>
      </c>
      <c r="Y49" s="56">
        <f t="shared" si="26"/>
        <v>3.1656280000000412</v>
      </c>
      <c r="Z49" s="56">
        <f t="shared" si="27"/>
        <v>2.5322797794436855</v>
      </c>
      <c r="AA49" s="56">
        <f t="shared" si="28"/>
        <v>0</v>
      </c>
      <c r="AB49" s="56">
        <f t="shared" si="29"/>
        <v>0</v>
      </c>
      <c r="AC49" s="56">
        <f t="shared" si="30"/>
        <v>7.3126006800000951</v>
      </c>
      <c r="AD49" s="56">
        <f t="shared" si="31"/>
        <v>7.3126006800000951</v>
      </c>
      <c r="AE49" s="56">
        <f t="shared" si="32"/>
        <v>0</v>
      </c>
      <c r="AF49" s="56">
        <f t="shared" si="33"/>
        <v>0</v>
      </c>
      <c r="AG49" s="56">
        <f t="shared" si="34"/>
        <v>0</v>
      </c>
      <c r="AH49" s="56" t="str">
        <f t="shared" si="35"/>
        <v>SI</v>
      </c>
      <c r="AI49" s="56">
        <f t="shared" si="1"/>
        <v>1.298</v>
      </c>
      <c r="AJ49" s="114">
        <f t="shared" si="36"/>
        <v>2.31</v>
      </c>
      <c r="AK49" s="56">
        <f t="shared" si="37"/>
        <v>0.3598056</v>
      </c>
      <c r="AL49" s="56">
        <f t="shared" si="38"/>
        <v>4.2783966905149127</v>
      </c>
      <c r="AM49" s="56">
        <f t="shared" si="45"/>
        <v>0</v>
      </c>
      <c r="AN49" s="56">
        <f t="shared" si="3"/>
        <v>0</v>
      </c>
      <c r="AO49" s="56">
        <f t="shared" si="39"/>
        <v>0</v>
      </c>
      <c r="AP49" s="56">
        <f t="shared" si="40"/>
        <v>0</v>
      </c>
      <c r="AQ49" s="56">
        <f t="shared" si="41"/>
        <v>0</v>
      </c>
      <c r="AR49" s="56">
        <f t="shared" si="42"/>
        <v>0</v>
      </c>
      <c r="AS49" s="56">
        <f t="shared" si="4"/>
        <v>0</v>
      </c>
      <c r="AT49" s="56">
        <f t="shared" si="5"/>
        <v>0</v>
      </c>
      <c r="AU49" s="56">
        <f t="shared" si="6"/>
        <v>0</v>
      </c>
      <c r="AV49" s="56">
        <f t="shared" si="7"/>
        <v>0</v>
      </c>
      <c r="AW49" s="56">
        <f t="shared" si="8"/>
        <v>1.2113639999999999</v>
      </c>
      <c r="AX49" s="56">
        <f t="shared" si="9"/>
        <v>0</v>
      </c>
      <c r="AY49" s="56">
        <f t="shared" si="43"/>
        <v>0</v>
      </c>
      <c r="AZ49" s="56">
        <f t="shared" si="44"/>
        <v>0</v>
      </c>
      <c r="BA49" s="56">
        <f t="shared" si="10"/>
        <v>7.3126006800000951</v>
      </c>
      <c r="BB49" s="56" t="str">
        <f t="shared" si="11"/>
        <v>E1B</v>
      </c>
      <c r="BC49" s="56">
        <f t="shared" si="12"/>
        <v>4.1834100000000545</v>
      </c>
      <c r="BD49" s="56">
        <f t="shared" si="13"/>
        <v>0</v>
      </c>
      <c r="BE49" s="56" t="str">
        <f t="shared" si="14"/>
        <v>NO REQUIERE</v>
      </c>
      <c r="BF49" s="30" t="s">
        <v>201</v>
      </c>
    </row>
    <row r="50" spans="1:58" ht="15" customHeight="1">
      <c r="A50" s="30" t="s">
        <v>471</v>
      </c>
      <c r="B50" s="45" t="s">
        <v>471</v>
      </c>
      <c r="C50" s="46" t="s">
        <v>479</v>
      </c>
      <c r="D50" s="47">
        <v>42.03</v>
      </c>
      <c r="E50" s="53">
        <v>1.1000000000000001</v>
      </c>
      <c r="F50" s="48">
        <v>20</v>
      </c>
      <c r="G50" s="49">
        <v>175.02</v>
      </c>
      <c r="H50" s="49">
        <v>175</v>
      </c>
      <c r="I50" s="49">
        <v>172.428</v>
      </c>
      <c r="J50" s="49">
        <v>172.298</v>
      </c>
      <c r="K50" s="53" t="s">
        <v>12</v>
      </c>
      <c r="L50" s="113">
        <f>IF(B50="","",VLOOKUP(F50,DN!$B$1:$F$39,4,FALSE))</f>
        <v>0.45200000000000001</v>
      </c>
      <c r="M50" s="113">
        <f>IF(B50="","",VLOOKUP(F50,DN!$B$1:$F$39,5,FALSE))</f>
        <v>2.3999999999999994E-2</v>
      </c>
      <c r="N50" s="56">
        <f t="shared" si="15"/>
        <v>2.140000000000013</v>
      </c>
      <c r="O50" s="56">
        <f t="shared" si="16"/>
        <v>2.2499999999999982</v>
      </c>
      <c r="P50" s="56">
        <f t="shared" si="17"/>
        <v>2.6470000000000056</v>
      </c>
      <c r="Q50" s="56">
        <f t="shared" si="18"/>
        <v>2.8210000000000055</v>
      </c>
      <c r="R50" s="56">
        <f t="shared" si="19"/>
        <v>2</v>
      </c>
      <c r="S50" s="56">
        <f t="shared" si="20"/>
        <v>0.8210000000000055</v>
      </c>
      <c r="T50" s="56">
        <f t="shared" si="21"/>
        <v>0</v>
      </c>
      <c r="U50" s="113">
        <f t="shared" si="22"/>
        <v>0.19634954084936207</v>
      </c>
      <c r="V50" s="56">
        <f t="shared" si="23"/>
        <v>1.2</v>
      </c>
      <c r="W50" s="56">
        <f t="shared" si="24"/>
        <v>0.9</v>
      </c>
      <c r="X50" s="56">
        <f t="shared" si="25"/>
        <v>1.2</v>
      </c>
      <c r="Y50" s="56">
        <f t="shared" si="26"/>
        <v>3.3852000000000064</v>
      </c>
      <c r="Z50" s="56">
        <f t="shared" si="27"/>
        <v>3.1888504591506441</v>
      </c>
      <c r="AA50" s="56">
        <f t="shared" si="28"/>
        <v>0</v>
      </c>
      <c r="AB50" s="56">
        <f t="shared" si="29"/>
        <v>0</v>
      </c>
      <c r="AC50" s="56">
        <f t="shared" si="30"/>
        <v>142.27995600000028</v>
      </c>
      <c r="AD50" s="56">
        <f t="shared" si="31"/>
        <v>142.27995600000028</v>
      </c>
      <c r="AE50" s="56">
        <f t="shared" si="32"/>
        <v>0</v>
      </c>
      <c r="AF50" s="56">
        <f t="shared" si="33"/>
        <v>0</v>
      </c>
      <c r="AG50" s="56">
        <f t="shared" si="34"/>
        <v>0</v>
      </c>
      <c r="AH50" s="56" t="str">
        <f t="shared" si="35"/>
        <v>NO REQUIERE</v>
      </c>
      <c r="AI50" s="56">
        <f t="shared" si="1"/>
        <v>0</v>
      </c>
      <c r="AJ50" s="114">
        <f t="shared" si="36"/>
        <v>0</v>
      </c>
      <c r="AK50" s="56">
        <f t="shared" si="37"/>
        <v>0</v>
      </c>
      <c r="AL50" s="56">
        <f t="shared" si="38"/>
        <v>0</v>
      </c>
      <c r="AM50" s="56">
        <f t="shared" si="45"/>
        <v>7.5654000000000003</v>
      </c>
      <c r="AN50" s="56">
        <f t="shared" si="3"/>
        <v>9.964690427611421</v>
      </c>
      <c r="AO50" s="56">
        <f t="shared" si="39"/>
        <v>7.0007383704898913</v>
      </c>
      <c r="AP50" s="56">
        <f t="shared" si="40"/>
        <v>15.130800000000001</v>
      </c>
      <c r="AQ50" s="56">
        <f t="shared" si="41"/>
        <v>0</v>
      </c>
      <c r="AR50" s="56">
        <f t="shared" si="42"/>
        <v>79.234956000000267</v>
      </c>
      <c r="AS50" s="56">
        <f t="shared" si="4"/>
        <v>0</v>
      </c>
      <c r="AT50" s="56">
        <f t="shared" si="5"/>
        <v>0</v>
      </c>
      <c r="AU50" s="56">
        <f t="shared" si="6"/>
        <v>0</v>
      </c>
      <c r="AV50" s="56">
        <f t="shared" si="7"/>
        <v>0</v>
      </c>
      <c r="AW50" s="56">
        <f t="shared" si="8"/>
        <v>0</v>
      </c>
      <c r="AX50" s="56">
        <f t="shared" si="9"/>
        <v>15.130800000000001</v>
      </c>
      <c r="AY50" s="56">
        <f t="shared" si="43"/>
        <v>0</v>
      </c>
      <c r="AZ50" s="56">
        <f t="shared" si="44"/>
        <v>0</v>
      </c>
      <c r="BA50" s="56">
        <f t="shared" si="10"/>
        <v>120.14841762951039</v>
      </c>
      <c r="BB50" s="56" t="str">
        <f t="shared" si="11"/>
        <v>E1B</v>
      </c>
      <c r="BC50" s="56">
        <f t="shared" si="12"/>
        <v>118.56663000000023</v>
      </c>
      <c r="BD50" s="56">
        <f t="shared" si="13"/>
        <v>0</v>
      </c>
      <c r="BE50" s="56" t="str">
        <f t="shared" si="14"/>
        <v>NO REQUIERE</v>
      </c>
      <c r="BF50" s="30" t="s">
        <v>201</v>
      </c>
    </row>
    <row r="51" spans="1:58" ht="15" customHeight="1">
      <c r="A51" s="30" t="s">
        <v>473</v>
      </c>
      <c r="B51" s="45" t="s">
        <v>473</v>
      </c>
      <c r="C51" s="46" t="s">
        <v>474</v>
      </c>
      <c r="D51" s="47">
        <v>66.3</v>
      </c>
      <c r="E51" s="53">
        <v>1.1000000000000001</v>
      </c>
      <c r="F51" s="48">
        <v>27</v>
      </c>
      <c r="G51" s="49">
        <v>175.11</v>
      </c>
      <c r="H51" s="49">
        <v>175.13</v>
      </c>
      <c r="I51" s="49">
        <v>172.34</v>
      </c>
      <c r="J51" s="49">
        <v>171.94000000000003</v>
      </c>
      <c r="K51" s="53" t="s">
        <v>12</v>
      </c>
      <c r="L51" s="113">
        <f>IF(B51="","",VLOOKUP(F51,DN!$B$1:$F$39,4,FALSE))</f>
        <v>0.67</v>
      </c>
      <c r="M51" s="113">
        <f>IF(B51="","",VLOOKUP(F51,DN!$B$1:$F$39,5,FALSE))</f>
        <v>2.9999999999999971E-2</v>
      </c>
      <c r="N51" s="56">
        <f t="shared" si="15"/>
        <v>2.1000000000000103</v>
      </c>
      <c r="O51" s="56">
        <f t="shared" si="16"/>
        <v>2.5199999999999694</v>
      </c>
      <c r="P51" s="56">
        <f t="shared" si="17"/>
        <v>2.9799999999999898</v>
      </c>
      <c r="Q51" s="56">
        <f t="shared" si="18"/>
        <v>3.1599999999999895</v>
      </c>
      <c r="R51" s="56">
        <f t="shared" si="19"/>
        <v>2</v>
      </c>
      <c r="S51" s="56">
        <f t="shared" si="20"/>
        <v>1.1599999999999895</v>
      </c>
      <c r="T51" s="56">
        <f t="shared" si="21"/>
        <v>0</v>
      </c>
      <c r="U51" s="113">
        <f t="shared" si="22"/>
        <v>0.41853868127450011</v>
      </c>
      <c r="V51" s="56">
        <f t="shared" si="23"/>
        <v>1.43</v>
      </c>
      <c r="W51" s="56">
        <f t="shared" si="24"/>
        <v>0.9</v>
      </c>
      <c r="X51" s="56">
        <f t="shared" si="25"/>
        <v>1.43</v>
      </c>
      <c r="Y51" s="56">
        <f t="shared" si="26"/>
        <v>4.5187999999999846</v>
      </c>
      <c r="Z51" s="56">
        <f t="shared" si="27"/>
        <v>4.1002613187254848</v>
      </c>
      <c r="AA51" s="56">
        <f t="shared" si="28"/>
        <v>0</v>
      </c>
      <c r="AB51" s="56">
        <f t="shared" si="29"/>
        <v>0</v>
      </c>
      <c r="AC51" s="56">
        <f t="shared" si="30"/>
        <v>299.59643999999895</v>
      </c>
      <c r="AD51" s="56">
        <f t="shared" si="31"/>
        <v>299.59643999999895</v>
      </c>
      <c r="AE51" s="56">
        <f t="shared" si="32"/>
        <v>0</v>
      </c>
      <c r="AF51" s="56">
        <f t="shared" si="33"/>
        <v>0</v>
      </c>
      <c r="AG51" s="56">
        <f t="shared" si="34"/>
        <v>0</v>
      </c>
      <c r="AH51" s="56" t="str">
        <f t="shared" si="35"/>
        <v>NO REQUIERE</v>
      </c>
      <c r="AI51" s="56">
        <f t="shared" si="1"/>
        <v>0</v>
      </c>
      <c r="AJ51" s="114">
        <f t="shared" si="36"/>
        <v>0</v>
      </c>
      <c r="AK51" s="56">
        <f t="shared" si="37"/>
        <v>0</v>
      </c>
      <c r="AL51" s="56">
        <f t="shared" si="38"/>
        <v>0</v>
      </c>
      <c r="AM51" s="56">
        <f t="shared" si="45"/>
        <v>14.221349999999999</v>
      </c>
      <c r="AN51" s="56">
        <f>IF(B51="","",IF(K51="B",0,IF(E51=1.1,(X51*($K$15*(L51+M51+M51))-$K$17*U51),IF(E51=1.2,(X51*($V$16*(L51+M51+M51))-$V$18*U51),IF(E51=1.3,0,IF(E51=1.4,0)))))*(D51-AJ51))</f>
        <v>24.155396280119401</v>
      </c>
      <c r="AO51" s="56">
        <f t="shared" si="39"/>
        <v>17.306059151381238</v>
      </c>
      <c r="AP51" s="56">
        <f t="shared" si="40"/>
        <v>28.442699999999999</v>
      </c>
      <c r="AQ51" s="56">
        <f t="shared" si="41"/>
        <v>0</v>
      </c>
      <c r="AR51" s="56">
        <f t="shared" si="42"/>
        <v>159.27911999999904</v>
      </c>
      <c r="AS51" s="56">
        <f t="shared" si="4"/>
        <v>0</v>
      </c>
      <c r="AT51" s="56">
        <f t="shared" si="5"/>
        <v>0</v>
      </c>
      <c r="AU51" s="56">
        <f t="shared" si="6"/>
        <v>0</v>
      </c>
      <c r="AV51" s="56">
        <f t="shared" si="7"/>
        <v>0</v>
      </c>
      <c r="AW51" s="56">
        <f t="shared" si="8"/>
        <v>0</v>
      </c>
      <c r="AX51" s="56">
        <f t="shared" si="9"/>
        <v>28.442699999999999</v>
      </c>
      <c r="AY51" s="56">
        <f t="shared" si="43"/>
        <v>0</v>
      </c>
      <c r="AZ51" s="56">
        <f t="shared" si="44"/>
        <v>0</v>
      </c>
      <c r="BA51" s="56">
        <f t="shared" si="10"/>
        <v>253.8476808486177</v>
      </c>
      <c r="BB51" s="56" t="str">
        <f t="shared" si="11"/>
        <v>E2</v>
      </c>
      <c r="BC51" s="56">
        <f t="shared" si="12"/>
        <v>0</v>
      </c>
      <c r="BD51" s="56">
        <f t="shared" si="13"/>
        <v>209.5079999999993</v>
      </c>
      <c r="BE51" s="56" t="str">
        <f t="shared" si="14"/>
        <v>NO REQUIERE</v>
      </c>
      <c r="BF51" s="30" t="s">
        <v>201</v>
      </c>
    </row>
    <row r="52" spans="1:58" ht="15" customHeight="1">
      <c r="A52" s="30" t="s">
        <v>474</v>
      </c>
      <c r="B52" s="45" t="s">
        <v>474</v>
      </c>
      <c r="C52" s="46" t="s">
        <v>475</v>
      </c>
      <c r="D52" s="47">
        <v>114.46</v>
      </c>
      <c r="E52" s="53">
        <v>1.1000000000000001</v>
      </c>
      <c r="F52" s="48">
        <v>33</v>
      </c>
      <c r="G52" s="49">
        <v>175.13</v>
      </c>
      <c r="H52" s="49">
        <v>175</v>
      </c>
      <c r="I52" s="49">
        <v>171.636</v>
      </c>
      <c r="J52" s="49">
        <v>171.27599999999998</v>
      </c>
      <c r="K52" s="53" t="s">
        <v>12</v>
      </c>
      <c r="L52" s="113">
        <f>IF(B52="","",VLOOKUP(F52,DN!$B$1:$F$39,4,FALSE))</f>
        <v>0.82399999999999995</v>
      </c>
      <c r="M52" s="113">
        <f>IF(B52="","",VLOOKUP(F52,DN!$B$1:$F$39,5,FALSE))</f>
        <v>3.7000000000000033E-2</v>
      </c>
      <c r="N52" s="56">
        <f t="shared" si="15"/>
        <v>2.67</v>
      </c>
      <c r="O52" s="56">
        <f t="shared" si="16"/>
        <v>2.9000000000000181</v>
      </c>
      <c r="P52" s="56">
        <f t="shared" si="17"/>
        <v>3.6090000000000089</v>
      </c>
      <c r="Q52" s="56">
        <f t="shared" si="18"/>
        <v>3.7960000000000087</v>
      </c>
      <c r="R52" s="56">
        <f t="shared" si="19"/>
        <v>2</v>
      </c>
      <c r="S52" s="56">
        <f t="shared" si="20"/>
        <v>1.7960000000000087</v>
      </c>
      <c r="T52" s="56">
        <f t="shared" si="21"/>
        <v>0</v>
      </c>
      <c r="U52" s="113">
        <f t="shared" si="22"/>
        <v>0.63334822055635587</v>
      </c>
      <c r="V52" s="56">
        <f t="shared" si="23"/>
        <v>1.748</v>
      </c>
      <c r="W52" s="56">
        <f t="shared" si="24"/>
        <v>0.9</v>
      </c>
      <c r="X52" s="56">
        <f t="shared" si="25"/>
        <v>1.748</v>
      </c>
      <c r="Y52" s="56">
        <f t="shared" si="26"/>
        <v>6.6354080000000151</v>
      </c>
      <c r="Z52" s="56">
        <f t="shared" si="27"/>
        <v>6.002059779443659</v>
      </c>
      <c r="AA52" s="56">
        <f t="shared" si="28"/>
        <v>0</v>
      </c>
      <c r="AB52" s="56">
        <f t="shared" si="29"/>
        <v>0</v>
      </c>
      <c r="AC52" s="56">
        <f t="shared" si="30"/>
        <v>759.48879968000165</v>
      </c>
      <c r="AD52" s="56">
        <f t="shared" si="31"/>
        <v>759.48879968000165</v>
      </c>
      <c r="AE52" s="56">
        <f t="shared" si="32"/>
        <v>0</v>
      </c>
      <c r="AF52" s="56">
        <f t="shared" si="33"/>
        <v>0</v>
      </c>
      <c r="AG52" s="56">
        <f t="shared" si="34"/>
        <v>0</v>
      </c>
      <c r="AH52" s="56" t="str">
        <f t="shared" si="35"/>
        <v>NO REQUIERE</v>
      </c>
      <c r="AI52" s="56">
        <f t="shared" si="1"/>
        <v>0</v>
      </c>
      <c r="AJ52" s="114">
        <f t="shared" si="36"/>
        <v>0</v>
      </c>
      <c r="AK52" s="56">
        <f t="shared" si="37"/>
        <v>0</v>
      </c>
      <c r="AL52" s="56">
        <f t="shared" si="38"/>
        <v>0</v>
      </c>
      <c r="AM52" s="56">
        <f t="shared" si="45"/>
        <v>30.011411999999996</v>
      </c>
      <c r="AN52" s="56">
        <f t="shared" ref="AN52:AN60" si="46">IF(B52="","",IF(K52="B",0,IF(E52=1.1,(X52*($K$15*(L52+M52+M52))-$K$17*U52),IF(E52=1.2,(X52*($V$16*(L52+M52+M52))-$V$18*U52),IF(E52=1.3,0,IF(E52=1.4,0)))))*(D52-AJ52))</f>
        <v>62.42035053862481</v>
      </c>
      <c r="AO52" s="56">
        <f t="shared" si="39"/>
        <v>44.754931976494696</v>
      </c>
      <c r="AP52" s="56">
        <f t="shared" si="40"/>
        <v>60.022823999999993</v>
      </c>
      <c r="AQ52" s="56">
        <f t="shared" si="41"/>
        <v>0</v>
      </c>
      <c r="AR52" s="56">
        <f t="shared" si="42"/>
        <v>429.76341984000186</v>
      </c>
      <c r="AS52" s="56">
        <f t="shared" si="4"/>
        <v>0</v>
      </c>
      <c r="AT52" s="56">
        <f t="shared" si="5"/>
        <v>0</v>
      </c>
      <c r="AU52" s="56">
        <f t="shared" si="6"/>
        <v>0</v>
      </c>
      <c r="AV52" s="56">
        <f t="shared" si="7"/>
        <v>0</v>
      </c>
      <c r="AW52" s="56">
        <f t="shared" si="8"/>
        <v>60.022823999999993</v>
      </c>
      <c r="AX52" s="56">
        <f t="shared" si="9"/>
        <v>0</v>
      </c>
      <c r="AY52" s="56">
        <f t="shared" si="43"/>
        <v>0</v>
      </c>
      <c r="AZ52" s="56">
        <f t="shared" si="44"/>
        <v>0</v>
      </c>
      <c r="BA52" s="56">
        <f t="shared" si="10"/>
        <v>654.7110437035069</v>
      </c>
      <c r="BB52" s="56" t="str">
        <f t="shared" si="11"/>
        <v>E2</v>
      </c>
      <c r="BC52" s="56">
        <f t="shared" si="12"/>
        <v>0</v>
      </c>
      <c r="BD52" s="56">
        <f t="shared" si="13"/>
        <v>434.49016000000097</v>
      </c>
      <c r="BE52" s="56" t="str">
        <f t="shared" si="14"/>
        <v>NO REQUIERE</v>
      </c>
      <c r="BF52" s="30" t="s">
        <v>201</v>
      </c>
    </row>
    <row r="53" spans="1:58" ht="15" customHeight="1">
      <c r="A53" s="30" t="s">
        <v>475</v>
      </c>
      <c r="B53" s="45" t="s">
        <v>475</v>
      </c>
      <c r="C53" s="46" t="s">
        <v>476</v>
      </c>
      <c r="D53" s="47">
        <v>103.28</v>
      </c>
      <c r="E53" s="53">
        <v>1.3</v>
      </c>
      <c r="F53" s="48">
        <v>39</v>
      </c>
      <c r="G53" s="49">
        <v>175</v>
      </c>
      <c r="H53" s="49">
        <v>175.3</v>
      </c>
      <c r="I53" s="49">
        <v>171.12199999999999</v>
      </c>
      <c r="J53" s="49">
        <v>170.792</v>
      </c>
      <c r="K53" s="53" t="s">
        <v>12</v>
      </c>
      <c r="L53" s="113">
        <f>IF(B53="","",VLOOKUP(F53,DN!$B$1:$F$39,4,FALSE))</f>
        <v>0.97799999999999998</v>
      </c>
      <c r="M53" s="113">
        <f>IF(B53="","",VLOOKUP(F53,DN!$B$1:$F$39,5,FALSE))</f>
        <v>4.3499999999999983E-2</v>
      </c>
      <c r="N53" s="56">
        <f t="shared" si="15"/>
        <v>2.9000000000000146</v>
      </c>
      <c r="O53" s="56">
        <f t="shared" si="16"/>
        <v>3.53000000000001</v>
      </c>
      <c r="P53" s="56">
        <f t="shared" si="17"/>
        <v>4.1930000000000121</v>
      </c>
      <c r="Q53" s="56">
        <f t="shared" si="18"/>
        <v>4.3865000000000123</v>
      </c>
      <c r="R53" s="56">
        <f t="shared" si="19"/>
        <v>2</v>
      </c>
      <c r="S53" s="56">
        <f t="shared" si="20"/>
        <v>2</v>
      </c>
      <c r="T53" s="56">
        <f t="shared" si="21"/>
        <v>0.38650000000001228</v>
      </c>
      <c r="U53" s="113">
        <f t="shared" si="22"/>
        <v>0.89081823187947062</v>
      </c>
      <c r="V53" s="56">
        <f t="shared" si="23"/>
        <v>1.915</v>
      </c>
      <c r="W53" s="56">
        <f t="shared" si="24"/>
        <v>1</v>
      </c>
      <c r="X53" s="56">
        <f t="shared" si="25"/>
        <v>1.915</v>
      </c>
      <c r="Y53" s="56">
        <f t="shared" si="26"/>
        <v>8.4001475000000241</v>
      </c>
      <c r="Z53" s="56">
        <f t="shared" si="27"/>
        <v>7.5093292681205535</v>
      </c>
      <c r="AA53" s="56">
        <f t="shared" si="28"/>
        <v>0</v>
      </c>
      <c r="AB53" s="56">
        <f t="shared" si="29"/>
        <v>0</v>
      </c>
      <c r="AC53" s="56">
        <f t="shared" si="30"/>
        <v>867.56723380000244</v>
      </c>
      <c r="AD53" s="56">
        <f t="shared" si="31"/>
        <v>867.56723380000244</v>
      </c>
      <c r="AE53" s="56">
        <f t="shared" si="32"/>
        <v>0</v>
      </c>
      <c r="AF53" s="56">
        <f t="shared" si="33"/>
        <v>0</v>
      </c>
      <c r="AG53" s="56">
        <f t="shared" si="34"/>
        <v>0</v>
      </c>
      <c r="AH53" s="56" t="str">
        <f t="shared" si="35"/>
        <v>NO REQUIERE</v>
      </c>
      <c r="AI53" s="56">
        <f t="shared" si="1"/>
        <v>0</v>
      </c>
      <c r="AJ53" s="114">
        <f t="shared" si="36"/>
        <v>0</v>
      </c>
      <c r="AK53" s="56">
        <f t="shared" si="37"/>
        <v>0</v>
      </c>
      <c r="AL53" s="56">
        <f t="shared" si="38"/>
        <v>0</v>
      </c>
      <c r="AM53" s="56">
        <f t="shared" si="45"/>
        <v>0</v>
      </c>
      <c r="AN53" s="56">
        <f t="shared" si="46"/>
        <v>0</v>
      </c>
      <c r="AO53" s="56">
        <f t="shared" si="39"/>
        <v>0</v>
      </c>
      <c r="AP53" s="56">
        <f t="shared" si="40"/>
        <v>0</v>
      </c>
      <c r="AQ53" s="56">
        <f t="shared" si="41"/>
        <v>207.63481101148824</v>
      </c>
      <c r="AR53" s="56">
        <f t="shared" si="42"/>
        <v>508.59435580000263</v>
      </c>
      <c r="AS53" s="56">
        <f t="shared" si="4"/>
        <v>0</v>
      </c>
      <c r="AT53" s="56">
        <f t="shared" si="5"/>
        <v>0</v>
      </c>
      <c r="AU53" s="56">
        <f t="shared" si="6"/>
        <v>0</v>
      </c>
      <c r="AV53" s="56">
        <f t="shared" si="7"/>
        <v>0</v>
      </c>
      <c r="AW53" s="56">
        <f t="shared" si="8"/>
        <v>0</v>
      </c>
      <c r="AX53" s="56">
        <f t="shared" si="9"/>
        <v>0</v>
      </c>
      <c r="AY53" s="56">
        <f t="shared" si="43"/>
        <v>0</v>
      </c>
      <c r="AZ53" s="56">
        <f t="shared" si="44"/>
        <v>0</v>
      </c>
      <c r="BA53" s="56">
        <f t="shared" si="10"/>
        <v>867.56723380000244</v>
      </c>
      <c r="BB53" s="56" t="str">
        <f t="shared" si="11"/>
        <v>E2</v>
      </c>
      <c r="BC53" s="56">
        <f t="shared" si="12"/>
        <v>0</v>
      </c>
      <c r="BD53" s="56">
        <f t="shared" si="13"/>
        <v>453.03772000000129</v>
      </c>
      <c r="BE53" s="56" t="str">
        <f t="shared" si="14"/>
        <v>NO REQUIERE</v>
      </c>
      <c r="BF53" s="30" t="s">
        <v>201</v>
      </c>
    </row>
    <row r="54" spans="1:58" ht="15" customHeight="1">
      <c r="A54" s="30" t="s">
        <v>476</v>
      </c>
      <c r="B54" s="45" t="s">
        <v>476</v>
      </c>
      <c r="C54" s="46" t="s">
        <v>477</v>
      </c>
      <c r="D54" s="47">
        <v>70.53</v>
      </c>
      <c r="E54" s="53">
        <v>1.3</v>
      </c>
      <c r="F54" s="48">
        <v>39</v>
      </c>
      <c r="G54" s="49">
        <v>175.3</v>
      </c>
      <c r="H54" s="49">
        <v>174.95</v>
      </c>
      <c r="I54" s="49">
        <v>170.77199999999999</v>
      </c>
      <c r="J54" s="49">
        <v>170.542</v>
      </c>
      <c r="K54" s="53" t="s">
        <v>12</v>
      </c>
      <c r="L54" s="113">
        <f>IF(B54="","",VLOOKUP(F54,DN!$B$1:$F$39,4,FALSE))</f>
        <v>0.97799999999999998</v>
      </c>
      <c r="M54" s="113">
        <f>IF(B54="","",VLOOKUP(F54,DN!$B$1:$F$39,5,FALSE))</f>
        <v>4.3499999999999983E-2</v>
      </c>
      <c r="N54" s="56">
        <f t="shared" si="15"/>
        <v>3.5500000000000203</v>
      </c>
      <c r="O54" s="56">
        <f t="shared" si="16"/>
        <v>3.4299999999999873</v>
      </c>
      <c r="P54" s="56">
        <f t="shared" si="17"/>
        <v>4.4680000000000035</v>
      </c>
      <c r="Q54" s="56">
        <f t="shared" si="18"/>
        <v>4.6615000000000038</v>
      </c>
      <c r="R54" s="56">
        <f t="shared" si="19"/>
        <v>2</v>
      </c>
      <c r="S54" s="56">
        <f t="shared" si="20"/>
        <v>2</v>
      </c>
      <c r="T54" s="56">
        <f t="shared" si="21"/>
        <v>0.66150000000000375</v>
      </c>
      <c r="U54" s="113">
        <f t="shared" si="22"/>
        <v>0.89081823187947062</v>
      </c>
      <c r="V54" s="56">
        <f t="shared" si="23"/>
        <v>1.915</v>
      </c>
      <c r="W54" s="56">
        <f t="shared" si="24"/>
        <v>1</v>
      </c>
      <c r="X54" s="56">
        <f t="shared" si="25"/>
        <v>1.915</v>
      </c>
      <c r="Y54" s="56">
        <f t="shared" si="26"/>
        <v>8.9267725000000073</v>
      </c>
      <c r="Z54" s="56">
        <f t="shared" si="27"/>
        <v>8.0359542681205376</v>
      </c>
      <c r="AA54" s="56">
        <f t="shared" si="28"/>
        <v>0</v>
      </c>
      <c r="AB54" s="56">
        <f t="shared" si="29"/>
        <v>0</v>
      </c>
      <c r="AC54" s="56">
        <f t="shared" si="30"/>
        <v>629.60526442500054</v>
      </c>
      <c r="AD54" s="56">
        <f t="shared" si="31"/>
        <v>629.60526442500054</v>
      </c>
      <c r="AE54" s="56">
        <f t="shared" si="32"/>
        <v>0</v>
      </c>
      <c r="AF54" s="56">
        <f t="shared" si="33"/>
        <v>0</v>
      </c>
      <c r="AG54" s="56">
        <f t="shared" si="34"/>
        <v>0</v>
      </c>
      <c r="AH54" s="56" t="str">
        <f t="shared" si="35"/>
        <v>NO REQUIERE</v>
      </c>
      <c r="AI54" s="56">
        <f t="shared" si="1"/>
        <v>0</v>
      </c>
      <c r="AJ54" s="114">
        <f t="shared" si="36"/>
        <v>0</v>
      </c>
      <c r="AK54" s="56">
        <f t="shared" si="37"/>
        <v>0</v>
      </c>
      <c r="AL54" s="56">
        <f t="shared" si="38"/>
        <v>0</v>
      </c>
      <c r="AM54" s="56">
        <f t="shared" si="45"/>
        <v>0</v>
      </c>
      <c r="AN54" s="56">
        <f t="shared" si="46"/>
        <v>0</v>
      </c>
      <c r="AO54" s="56">
        <f t="shared" si="39"/>
        <v>0</v>
      </c>
      <c r="AP54" s="56">
        <f t="shared" si="40"/>
        <v>0</v>
      </c>
      <c r="AQ54" s="56">
        <f t="shared" si="41"/>
        <v>141.79398935554093</v>
      </c>
      <c r="AR54" s="56">
        <f t="shared" si="42"/>
        <v>384.46238017500065</v>
      </c>
      <c r="AS54" s="56">
        <f t="shared" si="4"/>
        <v>0</v>
      </c>
      <c r="AT54" s="56">
        <f t="shared" si="5"/>
        <v>0</v>
      </c>
      <c r="AU54" s="56">
        <f t="shared" si="6"/>
        <v>0</v>
      </c>
      <c r="AV54" s="56">
        <f t="shared" si="7"/>
        <v>0</v>
      </c>
      <c r="AW54" s="56">
        <f t="shared" si="8"/>
        <v>0</v>
      </c>
      <c r="AX54" s="56">
        <f t="shared" si="9"/>
        <v>0</v>
      </c>
      <c r="AY54" s="56">
        <f t="shared" si="43"/>
        <v>0</v>
      </c>
      <c r="AZ54" s="56">
        <f t="shared" si="44"/>
        <v>0</v>
      </c>
      <c r="BA54" s="56">
        <f t="shared" si="10"/>
        <v>629.60526442500054</v>
      </c>
      <c r="BB54" s="56" t="str">
        <f t="shared" si="11"/>
        <v>E2</v>
      </c>
      <c r="BC54" s="56">
        <f t="shared" si="12"/>
        <v>0</v>
      </c>
      <c r="BD54" s="56">
        <f t="shared" si="13"/>
        <v>328.77559500000029</v>
      </c>
      <c r="BE54" s="56" t="str">
        <f t="shared" si="14"/>
        <v>NO REQUIERE</v>
      </c>
      <c r="BF54" s="30" t="s">
        <v>201</v>
      </c>
    </row>
    <row r="55" spans="1:58" ht="15" customHeight="1">
      <c r="A55" s="30" t="s">
        <v>477</v>
      </c>
      <c r="B55" s="45" t="s">
        <v>477</v>
      </c>
      <c r="C55" s="46" t="s">
        <v>451</v>
      </c>
      <c r="D55" s="47">
        <v>112.01</v>
      </c>
      <c r="E55" s="53">
        <v>1.3</v>
      </c>
      <c r="F55" s="48">
        <v>39</v>
      </c>
      <c r="G55" s="49">
        <v>174.95</v>
      </c>
      <c r="H55" s="49">
        <v>174.46</v>
      </c>
      <c r="I55" s="49">
        <v>170.52199999999999</v>
      </c>
      <c r="J55" s="49">
        <v>170.15199999999999</v>
      </c>
      <c r="K55" s="53" t="s">
        <v>12</v>
      </c>
      <c r="L55" s="113">
        <f>IF(B55="","",VLOOKUP(F55,DN!$B$1:$F$39,4,FALSE))</f>
        <v>0.97799999999999998</v>
      </c>
      <c r="M55" s="113">
        <f>IF(B55="","",VLOOKUP(F55,DN!$B$1:$F$39,5,FALSE))</f>
        <v>4.3499999999999983E-2</v>
      </c>
      <c r="N55" s="56">
        <f t="shared" si="15"/>
        <v>3.4499999999999975</v>
      </c>
      <c r="O55" s="56">
        <f t="shared" si="16"/>
        <v>3.3300000000000214</v>
      </c>
      <c r="P55" s="56">
        <f t="shared" si="17"/>
        <v>4.3680000000000092</v>
      </c>
      <c r="Q55" s="56">
        <f t="shared" si="18"/>
        <v>4.5615000000000094</v>
      </c>
      <c r="R55" s="56">
        <f t="shared" si="19"/>
        <v>2</v>
      </c>
      <c r="S55" s="56">
        <f t="shared" si="20"/>
        <v>2</v>
      </c>
      <c r="T55" s="56">
        <f t="shared" si="21"/>
        <v>0.56150000000000944</v>
      </c>
      <c r="U55" s="113">
        <f t="shared" si="22"/>
        <v>0.89081823187947062</v>
      </c>
      <c r="V55" s="56">
        <f t="shared" si="23"/>
        <v>1.915</v>
      </c>
      <c r="W55" s="56">
        <f t="shared" si="24"/>
        <v>1</v>
      </c>
      <c r="X55" s="56">
        <f t="shared" si="25"/>
        <v>1.915</v>
      </c>
      <c r="Y55" s="56">
        <f t="shared" si="26"/>
        <v>8.7352725000000184</v>
      </c>
      <c r="Z55" s="56">
        <f t="shared" si="27"/>
        <v>7.8444542681205478</v>
      </c>
      <c r="AA55" s="56">
        <f t="shared" si="28"/>
        <v>0</v>
      </c>
      <c r="AB55" s="56">
        <f t="shared" si="29"/>
        <v>0</v>
      </c>
      <c r="AC55" s="56">
        <f t="shared" si="30"/>
        <v>978.43787272500208</v>
      </c>
      <c r="AD55" s="56">
        <f t="shared" si="31"/>
        <v>978.43787272500208</v>
      </c>
      <c r="AE55" s="56">
        <f t="shared" si="32"/>
        <v>0</v>
      </c>
      <c r="AF55" s="56">
        <f t="shared" si="33"/>
        <v>0</v>
      </c>
      <c r="AG55" s="56">
        <f t="shared" si="34"/>
        <v>0</v>
      </c>
      <c r="AH55" s="56" t="str">
        <f t="shared" si="35"/>
        <v>NO REQUIERE</v>
      </c>
      <c r="AI55" s="56">
        <f t="shared" si="1"/>
        <v>0</v>
      </c>
      <c r="AJ55" s="114">
        <f t="shared" si="36"/>
        <v>0</v>
      </c>
      <c r="AK55" s="56">
        <f t="shared" si="37"/>
        <v>0</v>
      </c>
      <c r="AL55" s="56">
        <f t="shared" si="38"/>
        <v>0</v>
      </c>
      <c r="AM55" s="56">
        <f t="shared" si="45"/>
        <v>0</v>
      </c>
      <c r="AN55" s="56">
        <f t="shared" si="46"/>
        <v>0</v>
      </c>
      <c r="AO55" s="56">
        <f t="shared" si="39"/>
        <v>0</v>
      </c>
      <c r="AP55" s="56">
        <f t="shared" si="40"/>
        <v>0</v>
      </c>
      <c r="AQ55" s="56">
        <f t="shared" si="41"/>
        <v>225.18566209718048</v>
      </c>
      <c r="AR55" s="56">
        <f t="shared" si="42"/>
        <v>589.1219154750022</v>
      </c>
      <c r="AS55" s="56">
        <f t="shared" si="4"/>
        <v>0</v>
      </c>
      <c r="AT55" s="56">
        <f t="shared" si="5"/>
        <v>0</v>
      </c>
      <c r="AU55" s="56">
        <f t="shared" si="6"/>
        <v>0</v>
      </c>
      <c r="AV55" s="56">
        <f t="shared" si="7"/>
        <v>0</v>
      </c>
      <c r="AW55" s="56">
        <f t="shared" si="8"/>
        <v>0</v>
      </c>
      <c r="AX55" s="56">
        <f t="shared" si="9"/>
        <v>0</v>
      </c>
      <c r="AY55" s="56">
        <f t="shared" si="43"/>
        <v>0</v>
      </c>
      <c r="AZ55" s="56">
        <f t="shared" si="44"/>
        <v>0</v>
      </c>
      <c r="BA55" s="56">
        <f t="shared" si="10"/>
        <v>978.43787272500208</v>
      </c>
      <c r="BB55" s="56" t="str">
        <f t="shared" si="11"/>
        <v>E2</v>
      </c>
      <c r="BC55" s="56">
        <f t="shared" si="12"/>
        <v>0</v>
      </c>
      <c r="BD55" s="56">
        <f t="shared" si="13"/>
        <v>510.93361500000105</v>
      </c>
      <c r="BE55" s="56" t="str">
        <f t="shared" si="14"/>
        <v>NO REQUIERE</v>
      </c>
      <c r="BF55" s="30" t="s">
        <v>201</v>
      </c>
    </row>
    <row r="56" spans="1:58" ht="15" customHeight="1">
      <c r="A56" s="30" t="s">
        <v>478</v>
      </c>
      <c r="B56" s="45" t="s">
        <v>478</v>
      </c>
      <c r="C56" s="46" t="s">
        <v>479</v>
      </c>
      <c r="D56" s="47">
        <v>5</v>
      </c>
      <c r="E56" s="53">
        <v>1.1000000000000001</v>
      </c>
      <c r="F56" s="48">
        <v>20</v>
      </c>
      <c r="G56" s="49">
        <v>175</v>
      </c>
      <c r="H56" s="49">
        <v>175</v>
      </c>
      <c r="I56" s="49">
        <v>172.33799999999999</v>
      </c>
      <c r="J56" s="49">
        <v>172.298</v>
      </c>
      <c r="K56" s="53" t="s">
        <v>12</v>
      </c>
      <c r="L56" s="113">
        <f>IF(B56="","",VLOOKUP(F56,DN!$B$1:$F$39,4,FALSE))</f>
        <v>0.45200000000000001</v>
      </c>
      <c r="M56" s="113">
        <f>IF(B56="","",VLOOKUP(F56,DN!$B$1:$F$39,5,FALSE))</f>
        <v>2.3999999999999994E-2</v>
      </c>
      <c r="N56" s="56">
        <f t="shared" si="15"/>
        <v>2.2100000000000062</v>
      </c>
      <c r="O56" s="56">
        <f t="shared" si="16"/>
        <v>2.2499999999999982</v>
      </c>
      <c r="P56" s="56">
        <f t="shared" si="17"/>
        <v>2.6820000000000022</v>
      </c>
      <c r="Q56" s="56">
        <f t="shared" si="18"/>
        <v>2.8560000000000021</v>
      </c>
      <c r="R56" s="56">
        <f t="shared" si="19"/>
        <v>2</v>
      </c>
      <c r="S56" s="56">
        <f t="shared" si="20"/>
        <v>0.85600000000000209</v>
      </c>
      <c r="T56" s="56">
        <f t="shared" si="21"/>
        <v>0</v>
      </c>
      <c r="U56" s="113">
        <f t="shared" si="22"/>
        <v>0.19634954084936207</v>
      </c>
      <c r="V56" s="56">
        <f t="shared" si="23"/>
        <v>1.2</v>
      </c>
      <c r="W56" s="56">
        <f t="shared" si="24"/>
        <v>0.9</v>
      </c>
      <c r="X56" s="56">
        <f t="shared" si="25"/>
        <v>1.2</v>
      </c>
      <c r="Y56" s="56">
        <f t="shared" si="26"/>
        <v>3.4272000000000022</v>
      </c>
      <c r="Z56" s="56">
        <f t="shared" si="27"/>
        <v>3.2308504591506404</v>
      </c>
      <c r="AA56" s="56">
        <f t="shared" si="28"/>
        <v>0</v>
      </c>
      <c r="AB56" s="56">
        <f t="shared" si="29"/>
        <v>0</v>
      </c>
      <c r="AC56" s="56">
        <f t="shared" si="30"/>
        <v>17.13600000000001</v>
      </c>
      <c r="AD56" s="56">
        <f t="shared" si="31"/>
        <v>17.13600000000001</v>
      </c>
      <c r="AE56" s="56">
        <f t="shared" si="32"/>
        <v>0</v>
      </c>
      <c r="AF56" s="56">
        <f t="shared" si="33"/>
        <v>0</v>
      </c>
      <c r="AG56" s="56">
        <f t="shared" si="34"/>
        <v>0</v>
      </c>
      <c r="AH56" s="56" t="str">
        <f t="shared" si="35"/>
        <v>NO REQUIERE</v>
      </c>
      <c r="AI56" s="56">
        <f t="shared" si="1"/>
        <v>0</v>
      </c>
      <c r="AJ56" s="114">
        <f t="shared" si="36"/>
        <v>0</v>
      </c>
      <c r="AK56" s="56">
        <f t="shared" si="37"/>
        <v>0</v>
      </c>
      <c r="AL56" s="56">
        <f t="shared" si="38"/>
        <v>0</v>
      </c>
      <c r="AM56" s="56">
        <f t="shared" si="45"/>
        <v>0.89999999999999991</v>
      </c>
      <c r="AN56" s="56">
        <f t="shared" si="46"/>
        <v>1.1854259371414966</v>
      </c>
      <c r="AO56" s="56">
        <f t="shared" si="39"/>
        <v>0.83282635861169296</v>
      </c>
      <c r="AP56" s="56">
        <f t="shared" si="40"/>
        <v>1.7999999999999998</v>
      </c>
      <c r="AQ56" s="56">
        <f t="shared" si="41"/>
        <v>0</v>
      </c>
      <c r="AR56" s="56">
        <f t="shared" si="42"/>
        <v>9.6360000000000117</v>
      </c>
      <c r="AS56" s="56">
        <f t="shared" si="4"/>
        <v>0</v>
      </c>
      <c r="AT56" s="56">
        <f t="shared" si="5"/>
        <v>0</v>
      </c>
      <c r="AU56" s="56">
        <f t="shared" si="6"/>
        <v>0</v>
      </c>
      <c r="AV56" s="56">
        <f t="shared" si="7"/>
        <v>0</v>
      </c>
      <c r="AW56" s="56">
        <f t="shared" si="8"/>
        <v>0</v>
      </c>
      <c r="AX56" s="56">
        <f t="shared" si="9"/>
        <v>1.7999999999999998</v>
      </c>
      <c r="AY56" s="56">
        <f t="shared" si="43"/>
        <v>0</v>
      </c>
      <c r="AZ56" s="56">
        <f t="shared" si="44"/>
        <v>0</v>
      </c>
      <c r="BA56" s="56">
        <f t="shared" ref="BA56:BA59" si="47">IF(B56="","",AC56-AP56-AO56)</f>
        <v>14.503173641388317</v>
      </c>
      <c r="BB56" s="56" t="str">
        <f t="shared" si="11"/>
        <v>E1B</v>
      </c>
      <c r="BC56" s="56">
        <f t="shared" ref="BC56:BC59" si="48">IF(B56="","",IF(BB56="E1B",$D56*$Q56,0))</f>
        <v>14.28000000000001</v>
      </c>
      <c r="BD56" s="56">
        <f t="shared" ref="BD56:BD59" si="49">IF(B56="","",IF(BB56="E2",$D56*$Q56,0))</f>
        <v>0</v>
      </c>
      <c r="BE56" s="56" t="str">
        <f t="shared" si="14"/>
        <v>NO REQUIERE</v>
      </c>
      <c r="BF56" s="30" t="s">
        <v>201</v>
      </c>
    </row>
    <row r="57" spans="1:58" ht="15" customHeight="1">
      <c r="A57" s="30" t="s">
        <v>479</v>
      </c>
      <c r="B57" s="45" t="s">
        <v>479</v>
      </c>
      <c r="C57" s="46" t="s">
        <v>474</v>
      </c>
      <c r="D57" s="47">
        <v>59.15</v>
      </c>
      <c r="E57" s="53">
        <v>1.1000000000000001</v>
      </c>
      <c r="F57" s="48">
        <v>20</v>
      </c>
      <c r="G57" s="49">
        <v>175</v>
      </c>
      <c r="H57" s="49">
        <v>175.13</v>
      </c>
      <c r="I57" s="49">
        <v>172.298</v>
      </c>
      <c r="J57" s="49">
        <v>171.90799999999999</v>
      </c>
      <c r="K57" s="53" t="s">
        <v>12</v>
      </c>
      <c r="L57" s="113">
        <f>IF(B57="","",VLOOKUP(F57,DN!$B$1:$F$39,4,FALSE))</f>
        <v>0.45200000000000001</v>
      </c>
      <c r="M57" s="113">
        <f>IF(B57="","",VLOOKUP(F57,DN!$B$1:$F$39,5,FALSE))</f>
        <v>2.3999999999999994E-2</v>
      </c>
      <c r="N57" s="56">
        <f t="shared" si="15"/>
        <v>2.2499999999999982</v>
      </c>
      <c r="O57" s="56">
        <f t="shared" si="16"/>
        <v>2.7700000000000085</v>
      </c>
      <c r="P57" s="56">
        <f t="shared" si="17"/>
        <v>2.9620000000000033</v>
      </c>
      <c r="Q57" s="56">
        <f t="shared" si="18"/>
        <v>3.1360000000000032</v>
      </c>
      <c r="R57" s="56">
        <f t="shared" si="19"/>
        <v>2</v>
      </c>
      <c r="S57" s="56">
        <f t="shared" si="20"/>
        <v>1.1360000000000032</v>
      </c>
      <c r="T57" s="56">
        <f t="shared" si="21"/>
        <v>0</v>
      </c>
      <c r="U57" s="113">
        <f t="shared" si="22"/>
        <v>0.19634954084936207</v>
      </c>
      <c r="V57" s="56">
        <f t="shared" si="23"/>
        <v>1.2</v>
      </c>
      <c r="W57" s="56">
        <f t="shared" si="24"/>
        <v>0.9</v>
      </c>
      <c r="X57" s="56">
        <f t="shared" si="25"/>
        <v>1.2</v>
      </c>
      <c r="Y57" s="56">
        <f t="shared" si="26"/>
        <v>3.7632000000000039</v>
      </c>
      <c r="Z57" s="56">
        <f t="shared" si="27"/>
        <v>3.5668504591506416</v>
      </c>
      <c r="AA57" s="56">
        <f t="shared" si="28"/>
        <v>0</v>
      </c>
      <c r="AB57" s="56">
        <f t="shared" si="29"/>
        <v>0</v>
      </c>
      <c r="AC57" s="56">
        <f t="shared" si="30"/>
        <v>222.59328000000022</v>
      </c>
      <c r="AD57" s="56">
        <f t="shared" si="31"/>
        <v>222.59328000000022</v>
      </c>
      <c r="AE57" s="56">
        <f t="shared" si="32"/>
        <v>0</v>
      </c>
      <c r="AF57" s="56">
        <f t="shared" si="33"/>
        <v>0</v>
      </c>
      <c r="AG57" s="56">
        <f t="shared" si="34"/>
        <v>0</v>
      </c>
      <c r="AH57" s="56" t="str">
        <f t="shared" si="35"/>
        <v>NO REQUIERE</v>
      </c>
      <c r="AI57" s="56">
        <f t="shared" si="1"/>
        <v>0</v>
      </c>
      <c r="AJ57" s="114">
        <f t="shared" si="36"/>
        <v>0</v>
      </c>
      <c r="AK57" s="56">
        <f t="shared" si="37"/>
        <v>0</v>
      </c>
      <c r="AL57" s="56">
        <f t="shared" si="38"/>
        <v>0</v>
      </c>
      <c r="AM57" s="56">
        <f t="shared" si="45"/>
        <v>10.646999999999998</v>
      </c>
      <c r="AN57" s="56">
        <f t="shared" si="46"/>
        <v>14.023588836383905</v>
      </c>
      <c r="AO57" s="56">
        <f t="shared" si="39"/>
        <v>9.8523358223763271</v>
      </c>
      <c r="AP57" s="56">
        <f t="shared" si="40"/>
        <v>21.293999999999997</v>
      </c>
      <c r="AQ57" s="56">
        <f t="shared" si="41"/>
        <v>0</v>
      </c>
      <c r="AR57" s="56">
        <f t="shared" si="42"/>
        <v>133.86828000000023</v>
      </c>
      <c r="AS57" s="56">
        <f t="shared" si="4"/>
        <v>0</v>
      </c>
      <c r="AT57" s="56">
        <f t="shared" si="5"/>
        <v>0</v>
      </c>
      <c r="AU57" s="56">
        <f t="shared" si="6"/>
        <v>0</v>
      </c>
      <c r="AV57" s="56">
        <f t="shared" si="7"/>
        <v>0</v>
      </c>
      <c r="AW57" s="56">
        <f t="shared" si="8"/>
        <v>0</v>
      </c>
      <c r="AX57" s="56">
        <f t="shared" si="9"/>
        <v>21.293999999999997</v>
      </c>
      <c r="AY57" s="56">
        <f t="shared" si="43"/>
        <v>0</v>
      </c>
      <c r="AZ57" s="56">
        <f t="shared" si="44"/>
        <v>0</v>
      </c>
      <c r="BA57" s="56">
        <f t="shared" si="47"/>
        <v>191.44694417762392</v>
      </c>
      <c r="BB57" s="56" t="str">
        <f t="shared" si="11"/>
        <v>E2</v>
      </c>
      <c r="BC57" s="56">
        <f t="shared" si="48"/>
        <v>0</v>
      </c>
      <c r="BD57" s="56">
        <f t="shared" si="49"/>
        <v>185.49440000000018</v>
      </c>
      <c r="BE57" s="56" t="str">
        <f t="shared" si="14"/>
        <v>NO REQUIERE</v>
      </c>
      <c r="BF57" s="30" t="s">
        <v>201</v>
      </c>
    </row>
    <row r="58" spans="1:58" ht="15" customHeight="1">
      <c r="A58" s="30" t="s">
        <v>157</v>
      </c>
      <c r="B58" s="45" t="s">
        <v>157</v>
      </c>
      <c r="C58" s="46" t="s">
        <v>480</v>
      </c>
      <c r="D58" s="47">
        <v>102.53</v>
      </c>
      <c r="E58" s="53">
        <v>1.1000000000000001</v>
      </c>
      <c r="F58" s="48">
        <v>14</v>
      </c>
      <c r="G58" s="49">
        <v>175.81</v>
      </c>
      <c r="H58" s="49">
        <v>175.87</v>
      </c>
      <c r="I58" s="49">
        <v>171.93299999999999</v>
      </c>
      <c r="J58" s="49">
        <v>171.673</v>
      </c>
      <c r="K58" s="53" t="s">
        <v>12</v>
      </c>
      <c r="L58" s="113">
        <f>IF(B58="","",VLOOKUP(F58,DN!$B$1:$F$39,4,FALSE))</f>
        <v>0.32700000000000001</v>
      </c>
      <c r="M58" s="113">
        <f>IF(B58="","",VLOOKUP(F58,DN!$B$1:$F$39,5,FALSE))</f>
        <v>1.3999999999999985E-2</v>
      </c>
      <c r="N58" s="56">
        <f t="shared" si="15"/>
        <v>3.5500000000000096</v>
      </c>
      <c r="O58" s="56">
        <f t="shared" si="16"/>
        <v>3.8700000000000028</v>
      </c>
      <c r="P58" s="56">
        <f t="shared" si="17"/>
        <v>4.0370000000000061</v>
      </c>
      <c r="Q58" s="56">
        <f t="shared" si="18"/>
        <v>4.2010000000000067</v>
      </c>
      <c r="R58" s="56">
        <f t="shared" si="19"/>
        <v>2</v>
      </c>
      <c r="S58" s="56">
        <f t="shared" si="20"/>
        <v>2</v>
      </c>
      <c r="T58" s="56">
        <f t="shared" si="21"/>
        <v>0.20100000000000673</v>
      </c>
      <c r="U58" s="113">
        <f t="shared" si="22"/>
        <v>9.8979803542163416E-2</v>
      </c>
      <c r="V58" s="56">
        <f t="shared" si="23"/>
        <v>0.85499999999999998</v>
      </c>
      <c r="W58" s="56">
        <f t="shared" si="24"/>
        <v>1</v>
      </c>
      <c r="X58" s="56">
        <f t="shared" si="25"/>
        <v>1</v>
      </c>
      <c r="Y58" s="56">
        <f t="shared" si="26"/>
        <v>4.2010000000000067</v>
      </c>
      <c r="Z58" s="56">
        <f t="shared" si="27"/>
        <v>4.1020201964578433</v>
      </c>
      <c r="AA58" s="56">
        <f t="shared" si="28"/>
        <v>0</v>
      </c>
      <c r="AB58" s="56">
        <f t="shared" si="29"/>
        <v>0</v>
      </c>
      <c r="AC58" s="56">
        <f t="shared" si="30"/>
        <v>430.72853000000072</v>
      </c>
      <c r="AD58" s="56">
        <f t="shared" si="31"/>
        <v>430.72853000000072</v>
      </c>
      <c r="AE58" s="56">
        <f t="shared" si="32"/>
        <v>0</v>
      </c>
      <c r="AF58" s="56">
        <f t="shared" si="33"/>
        <v>0</v>
      </c>
      <c r="AG58" s="56">
        <f t="shared" si="34"/>
        <v>0</v>
      </c>
      <c r="AH58" s="56" t="str">
        <f t="shared" si="35"/>
        <v>NO REQUIERE</v>
      </c>
      <c r="AI58" s="56">
        <f t="shared" si="1"/>
        <v>0</v>
      </c>
      <c r="AJ58" s="114">
        <f t="shared" si="36"/>
        <v>0</v>
      </c>
      <c r="AK58" s="56">
        <f t="shared" si="37"/>
        <v>0</v>
      </c>
      <c r="AL58" s="56">
        <f t="shared" si="38"/>
        <v>0</v>
      </c>
      <c r="AM58" s="56">
        <f t="shared" si="45"/>
        <v>15.3795</v>
      </c>
      <c r="AN58" s="56">
        <f t="shared" si="46"/>
        <v>15.485992065006561</v>
      </c>
      <c r="AO58" s="56">
        <f t="shared" si="39"/>
        <v>10.763758677815421</v>
      </c>
      <c r="AP58" s="56">
        <f t="shared" si="40"/>
        <v>30.759</v>
      </c>
      <c r="AQ58" s="56">
        <f t="shared" si="41"/>
        <v>0</v>
      </c>
      <c r="AR58" s="56">
        <f t="shared" si="42"/>
        <v>317.43288000000081</v>
      </c>
      <c r="AS58" s="56">
        <f t="shared" si="4"/>
        <v>0</v>
      </c>
      <c r="AT58" s="56">
        <f t="shared" si="5"/>
        <v>0</v>
      </c>
      <c r="AU58" s="56">
        <f t="shared" si="6"/>
        <v>0</v>
      </c>
      <c r="AV58" s="56">
        <f t="shared" si="7"/>
        <v>0</v>
      </c>
      <c r="AW58" s="56">
        <f t="shared" si="8"/>
        <v>0</v>
      </c>
      <c r="AX58" s="56">
        <f t="shared" si="9"/>
        <v>30.759</v>
      </c>
      <c r="AY58" s="56">
        <f t="shared" si="43"/>
        <v>0</v>
      </c>
      <c r="AZ58" s="56">
        <f t="shared" si="44"/>
        <v>0</v>
      </c>
      <c r="BA58" s="56">
        <f t="shared" si="47"/>
        <v>389.20577132218529</v>
      </c>
      <c r="BB58" s="56" t="str">
        <f t="shared" si="11"/>
        <v>E2</v>
      </c>
      <c r="BC58" s="56">
        <f t="shared" si="48"/>
        <v>0</v>
      </c>
      <c r="BD58" s="56">
        <f t="shared" si="49"/>
        <v>430.72853000000072</v>
      </c>
      <c r="BE58" s="56" t="str">
        <f t="shared" si="14"/>
        <v>NO REQUIERE</v>
      </c>
      <c r="BF58" s="30" t="s">
        <v>201</v>
      </c>
    </row>
    <row r="59" spans="1:58" ht="15" customHeight="1">
      <c r="A59" s="30" t="s">
        <v>480</v>
      </c>
      <c r="B59" s="45" t="s">
        <v>480</v>
      </c>
      <c r="C59" s="46" t="s">
        <v>477</v>
      </c>
      <c r="D59" s="47">
        <v>106.82</v>
      </c>
      <c r="E59" s="53">
        <v>1.1000000000000001</v>
      </c>
      <c r="F59" s="48">
        <v>14</v>
      </c>
      <c r="G59" s="49">
        <v>175.87</v>
      </c>
      <c r="H59" s="49">
        <v>174.95</v>
      </c>
      <c r="I59" s="49">
        <v>171.65299999999999</v>
      </c>
      <c r="J59" s="49">
        <v>171.38300000000001</v>
      </c>
      <c r="K59" s="53" t="s">
        <v>12</v>
      </c>
      <c r="L59" s="113">
        <f>IF(B59="","",VLOOKUP(F59,DN!$B$1:$F$39,4,FALSE))</f>
        <v>0.32700000000000001</v>
      </c>
      <c r="M59" s="113">
        <f>IF(B59="","",VLOOKUP(F59,DN!$B$1:$F$39,5,FALSE))</f>
        <v>1.3999999999999985E-2</v>
      </c>
      <c r="N59" s="56">
        <f t="shared" si="15"/>
        <v>3.890000000000013</v>
      </c>
      <c r="O59" s="56">
        <f t="shared" si="16"/>
        <v>3.2399999999999789</v>
      </c>
      <c r="P59" s="56">
        <f t="shared" si="17"/>
        <v>3.8919999999999959</v>
      </c>
      <c r="Q59" s="56">
        <f t="shared" si="18"/>
        <v>4.0559999999999956</v>
      </c>
      <c r="R59" s="56">
        <f t="shared" si="19"/>
        <v>2</v>
      </c>
      <c r="S59" s="56">
        <f t="shared" si="20"/>
        <v>2</v>
      </c>
      <c r="T59" s="56">
        <f t="shared" si="21"/>
        <v>5.5999999999995609E-2</v>
      </c>
      <c r="U59" s="113">
        <f t="shared" si="22"/>
        <v>9.8979803542163416E-2</v>
      </c>
      <c r="V59" s="56">
        <f t="shared" si="23"/>
        <v>0.85499999999999998</v>
      </c>
      <c r="W59" s="56">
        <f t="shared" si="24"/>
        <v>1</v>
      </c>
      <c r="X59" s="56">
        <f t="shared" si="25"/>
        <v>1</v>
      </c>
      <c r="Y59" s="56">
        <f t="shared" si="26"/>
        <v>4.0559999999999956</v>
      </c>
      <c r="Z59" s="56">
        <f t="shared" si="27"/>
        <v>3.9570201964578322</v>
      </c>
      <c r="AA59" s="56">
        <f t="shared" si="28"/>
        <v>0</v>
      </c>
      <c r="AB59" s="56">
        <f t="shared" si="29"/>
        <v>0</v>
      </c>
      <c r="AC59" s="56">
        <f t="shared" si="30"/>
        <v>433.26191999999952</v>
      </c>
      <c r="AD59" s="56">
        <f t="shared" si="31"/>
        <v>433.26191999999952</v>
      </c>
      <c r="AE59" s="56">
        <f t="shared" si="32"/>
        <v>0</v>
      </c>
      <c r="AF59" s="56">
        <f t="shared" si="33"/>
        <v>0</v>
      </c>
      <c r="AG59" s="56">
        <f t="shared" si="34"/>
        <v>0</v>
      </c>
      <c r="AH59" s="56" t="str">
        <f t="shared" si="35"/>
        <v>NO REQUIERE</v>
      </c>
      <c r="AI59" s="56">
        <f t="shared" ref="AI59:AI60" si="50">IF(B59="","",IF(AH59="si",L59+M59*2+$AV$9*2,0))</f>
        <v>0</v>
      </c>
      <c r="AJ59" s="114">
        <f t="shared" si="36"/>
        <v>0</v>
      </c>
      <c r="AK59" s="56">
        <f t="shared" si="37"/>
        <v>0</v>
      </c>
      <c r="AL59" s="56">
        <f t="shared" si="38"/>
        <v>0</v>
      </c>
      <c r="AM59" s="56">
        <f t="shared" si="45"/>
        <v>16.023</v>
      </c>
      <c r="AN59" s="56">
        <f t="shared" si="46"/>
        <v>16.133947843401938</v>
      </c>
      <c r="AO59" s="56">
        <f t="shared" si="39"/>
        <v>11.21412954222416</v>
      </c>
      <c r="AP59" s="56">
        <f t="shared" si="40"/>
        <v>32.045999999999999</v>
      </c>
      <c r="AQ59" s="56">
        <f t="shared" si="41"/>
        <v>0</v>
      </c>
      <c r="AR59" s="56">
        <f t="shared" si="42"/>
        <v>315.2258199999996</v>
      </c>
      <c r="AS59" s="56">
        <f t="shared" ref="AS59:AS60" si="51">IF(B59="","",IF(K59="B",0,IF(AND(E59=1.2,X59&gt;1.5),X59*$V$10*D59,0)))</f>
        <v>0</v>
      </c>
      <c r="AT59" s="56">
        <f t="shared" ref="AT59:AT60" si="52">IF(B59="","",IF(K59="B",0,IF(AND(E59=1.2,X59&lt;1.5),X59*$V$10*D59,0)))</f>
        <v>0</v>
      </c>
      <c r="AU59" s="56">
        <f t="shared" ref="AU59:AU60" si="53">IF(B59="","",IF(K59="B",0,IF(AND(E59=1.2,X59&gt;1.5),X59*$V$9*D59,0)))</f>
        <v>0</v>
      </c>
      <c r="AV59" s="56">
        <f t="shared" ref="AV59:AV60" si="54">IF(B59="","",IF(K59="B",0,IF(AND(E59=1.2,X59&lt;1.5),X59*$V$9*D59,0)))</f>
        <v>0</v>
      </c>
      <c r="AW59" s="56">
        <f t="shared" ref="AW59:AW60" si="55">IF(B59="","",IF(K59="B",0,IF(AND(E59=1.1,X59&gt;1.5),X59*$K$9*D59,0)))</f>
        <v>0</v>
      </c>
      <c r="AX59" s="56">
        <f t="shared" ref="AX59:AX60" si="56">IF(B59="","",IF(K59="B",0,IF(AND(E59=1.1,X59&lt;1.5),X59*$K$9*D59,0)))</f>
        <v>32.045999999999999</v>
      </c>
      <c r="AY59" s="56">
        <f t="shared" si="43"/>
        <v>0</v>
      </c>
      <c r="AZ59" s="56">
        <f t="shared" si="44"/>
        <v>0</v>
      </c>
      <c r="BA59" s="56">
        <f t="shared" si="47"/>
        <v>390.00179045777537</v>
      </c>
      <c r="BB59" s="56" t="str">
        <f t="shared" ref="BB59:BB60" si="57">IF(B59="","",IF(K59="B","NO REQUIERE",IF(Q59&gt;$BB$19,"E2",IF(Q59&gt;$AX$19,"E1B","NO REQUIERE"))))</f>
        <v>E2</v>
      </c>
      <c r="BC59" s="56">
        <f t="shared" si="48"/>
        <v>0</v>
      </c>
      <c r="BD59" s="56">
        <f t="shared" si="49"/>
        <v>433.26191999999952</v>
      </c>
      <c r="BE59" s="56" t="s">
        <v>436</v>
      </c>
      <c r="BF59" s="30" t="s">
        <v>201</v>
      </c>
    </row>
    <row r="60" spans="1:58" ht="15" customHeight="1">
      <c r="A60" s="30" t="s">
        <v>183</v>
      </c>
      <c r="B60" s="45" t="s">
        <v>183</v>
      </c>
      <c r="C60" s="46" t="s">
        <v>461</v>
      </c>
      <c r="D60" s="47">
        <v>5.07</v>
      </c>
      <c r="E60" s="53">
        <v>1.1000000000000001</v>
      </c>
      <c r="F60" s="48">
        <v>8</v>
      </c>
      <c r="G60" s="49">
        <v>171.03</v>
      </c>
      <c r="H60" s="49">
        <v>171.2</v>
      </c>
      <c r="I60" s="49">
        <v>169.858</v>
      </c>
      <c r="J60" s="49">
        <v>169.36800000000002</v>
      </c>
      <c r="K60" s="53" t="s">
        <v>12</v>
      </c>
      <c r="L60" s="113">
        <f>IF(B60="","",VLOOKUP(F60,DN!$B$1:$F$39,4,FALSE))</f>
        <v>0.182</v>
      </c>
      <c r="M60" s="113">
        <f>IF(B60="","",VLOOKUP(F60,DN!$B$1:$F$39,5,FALSE))</f>
        <v>9.000000000000008E-3</v>
      </c>
      <c r="N60" s="56">
        <f t="shared" si="15"/>
        <v>0.9899999999999971</v>
      </c>
      <c r="O60" s="56">
        <f t="shared" si="16"/>
        <v>1.6499999999999653</v>
      </c>
      <c r="P60" s="56">
        <f t="shared" si="17"/>
        <v>1.5019999999999811</v>
      </c>
      <c r="Q60" s="56">
        <f t="shared" si="18"/>
        <v>1.6609999999999809</v>
      </c>
      <c r="R60" s="56">
        <f t="shared" si="19"/>
        <v>1.6609999999999809</v>
      </c>
      <c r="S60" s="56">
        <f t="shared" si="20"/>
        <v>0</v>
      </c>
      <c r="T60" s="56">
        <f t="shared" si="21"/>
        <v>0</v>
      </c>
      <c r="U60" s="113">
        <f t="shared" si="22"/>
        <v>3.1415926535897934E-2</v>
      </c>
      <c r="V60" s="56">
        <f t="shared" si="23"/>
        <v>0.60000000000000009</v>
      </c>
      <c r="W60" s="56">
        <f t="shared" si="24"/>
        <v>0.8</v>
      </c>
      <c r="X60" s="56">
        <f t="shared" si="25"/>
        <v>0.8</v>
      </c>
      <c r="Y60" s="56">
        <f t="shared" si="26"/>
        <v>1.3287999999999849</v>
      </c>
      <c r="Z60" s="56">
        <f t="shared" si="27"/>
        <v>1.2973840734640869</v>
      </c>
      <c r="AA60" s="56">
        <f t="shared" si="28"/>
        <v>0</v>
      </c>
      <c r="AB60" s="56">
        <f t="shared" si="29"/>
        <v>0</v>
      </c>
      <c r="AC60" s="56">
        <f t="shared" si="30"/>
        <v>6.7370159999999233</v>
      </c>
      <c r="AD60" s="56">
        <f t="shared" si="31"/>
        <v>6.7370159999999233</v>
      </c>
      <c r="AE60" s="56">
        <f t="shared" si="32"/>
        <v>0</v>
      </c>
      <c r="AF60" s="56">
        <f t="shared" si="33"/>
        <v>0</v>
      </c>
      <c r="AG60" s="56">
        <f t="shared" si="34"/>
        <v>0</v>
      </c>
      <c r="AH60" s="56" t="s">
        <v>436</v>
      </c>
      <c r="AI60" s="56">
        <f t="shared" si="50"/>
        <v>0</v>
      </c>
      <c r="AJ60" s="114">
        <f t="shared" ref="AJ60" si="58">IF(B60="","",IF(AH60="si",IF(AND(N60&lt;1,O60&lt;1),D60,"INGRESE LONG"),0))</f>
        <v>0</v>
      </c>
      <c r="AK60" s="56">
        <f t="shared" si="37"/>
        <v>0</v>
      </c>
      <c r="AL60" s="56">
        <f t="shared" si="38"/>
        <v>0</v>
      </c>
      <c r="AM60" s="56">
        <f t="shared" si="45"/>
        <v>0.60840000000000005</v>
      </c>
      <c r="AN60" s="56">
        <f t="shared" si="46"/>
        <v>0.38701150404183648</v>
      </c>
      <c r="AO60" s="56">
        <f t="shared" si="39"/>
        <v>0.26490974842116111</v>
      </c>
      <c r="AP60" s="56">
        <f t="shared" si="40"/>
        <v>1.2168000000000001</v>
      </c>
      <c r="AQ60" s="56">
        <f t="shared" si="41"/>
        <v>0</v>
      </c>
      <c r="AR60" s="56">
        <f t="shared" si="42"/>
        <v>2.883815999999924</v>
      </c>
      <c r="AS60" s="56">
        <f t="shared" si="51"/>
        <v>0</v>
      </c>
      <c r="AT60" s="56">
        <f t="shared" si="52"/>
        <v>0</v>
      </c>
      <c r="AU60" s="56">
        <f t="shared" si="53"/>
        <v>0</v>
      </c>
      <c r="AV60" s="56">
        <f t="shared" si="54"/>
        <v>0</v>
      </c>
      <c r="AW60" s="56">
        <f t="shared" si="55"/>
        <v>0</v>
      </c>
      <c r="AX60" s="56">
        <f t="shared" si="56"/>
        <v>1.2168000000000001</v>
      </c>
      <c r="AY60" s="56">
        <f t="shared" si="43"/>
        <v>0</v>
      </c>
      <c r="AZ60" s="56">
        <f t="shared" si="44"/>
        <v>0</v>
      </c>
      <c r="BA60" s="56">
        <f t="shared" ref="BA60" si="59">IF(B60="","",AC60-AP60-AO60)</f>
        <v>5.2553062515787623</v>
      </c>
      <c r="BB60" s="56" t="str">
        <f t="shared" si="57"/>
        <v>E1B</v>
      </c>
      <c r="BC60" s="56">
        <f t="shared" ref="BC60" si="60">IF(B60="","",IF(BB60="E1B",$D60*$Q60,0))</f>
        <v>8.4212699999999039</v>
      </c>
      <c r="BD60" s="56">
        <f t="shared" ref="BD60" si="61">IF(B60="","",IF(BB60="E2",$D60*$Q60,0))</f>
        <v>0</v>
      </c>
      <c r="BE60" s="56" t="s">
        <v>436</v>
      </c>
      <c r="BF60" s="30" t="s">
        <v>201</v>
      </c>
    </row>
    <row r="61" spans="1:58" ht="15" customHeight="1">
      <c r="B61" s="252" t="s">
        <v>21</v>
      </c>
      <c r="C61" s="253"/>
      <c r="D61" s="253"/>
      <c r="E61" s="253"/>
      <c r="F61" s="253"/>
      <c r="G61" s="253"/>
      <c r="H61" s="253"/>
      <c r="I61" s="253"/>
      <c r="J61" s="253"/>
      <c r="K61" s="253"/>
      <c r="L61" s="253"/>
      <c r="M61" s="253"/>
      <c r="N61" s="253"/>
      <c r="O61" s="253"/>
      <c r="P61" s="253"/>
      <c r="Q61" s="253"/>
      <c r="R61" s="253"/>
      <c r="S61" s="253"/>
      <c r="T61" s="253"/>
      <c r="U61" s="253"/>
      <c r="V61" s="253"/>
      <c r="W61" s="253"/>
      <c r="X61" s="253"/>
      <c r="Y61" s="253"/>
      <c r="Z61" s="254"/>
      <c r="AA61" s="51">
        <f>SUM(AA27:AA60)</f>
        <v>132.72564</v>
      </c>
      <c r="AB61" s="51">
        <f>SUM(AB27:AB60)</f>
        <v>151.86000000000001</v>
      </c>
      <c r="AC61" s="51"/>
      <c r="AD61" s="51">
        <f>SUM(AD27:AD60)</f>
        <v>16917.313363015033</v>
      </c>
      <c r="AE61" s="51">
        <f>SUM(AE27:AE60)</f>
        <v>0</v>
      </c>
      <c r="AF61" s="51">
        <f>SUM(AF27:AF60)</f>
        <v>0</v>
      </c>
      <c r="AG61" s="51">
        <f>SUM(AG27:AG60)</f>
        <v>0</v>
      </c>
      <c r="AH61" s="51"/>
      <c r="AI61" s="51"/>
      <c r="AJ61" s="51"/>
      <c r="AK61" s="51">
        <f t="shared" ref="AK61:BA61" si="62">SUM(AK27:AK60)</f>
        <v>18.504288000000003</v>
      </c>
      <c r="AL61" s="51">
        <f t="shared" si="62"/>
        <v>250.70188819790798</v>
      </c>
      <c r="AM61" s="51">
        <f t="shared" si="62"/>
        <v>166.758366</v>
      </c>
      <c r="AN61" s="51">
        <f t="shared" si="62"/>
        <v>292.26513887421766</v>
      </c>
      <c r="AO61" s="51">
        <f t="shared" si="62"/>
        <v>208.46936006402146</v>
      </c>
      <c r="AP61" s="51">
        <f t="shared" si="62"/>
        <v>333.51673199999999</v>
      </c>
      <c r="AQ61" s="51">
        <f t="shared" si="62"/>
        <v>3103.5799075017176</v>
      </c>
      <c r="AR61" s="51">
        <f t="shared" si="62"/>
        <v>9447.2588653450293</v>
      </c>
      <c r="AS61" s="51">
        <f t="shared" si="62"/>
        <v>26.545128000000005</v>
      </c>
      <c r="AT61" s="51">
        <f t="shared" si="62"/>
        <v>0</v>
      </c>
      <c r="AU61" s="51">
        <f t="shared" si="62"/>
        <v>26.545128000000005</v>
      </c>
      <c r="AV61" s="51">
        <f t="shared" si="62"/>
        <v>0</v>
      </c>
      <c r="AW61" s="51">
        <f t="shared" si="62"/>
        <v>225.30846</v>
      </c>
      <c r="AX61" s="51">
        <f t="shared" si="62"/>
        <v>130.6893</v>
      </c>
      <c r="AY61" s="51">
        <f t="shared" si="62"/>
        <v>22.580030000000004</v>
      </c>
      <c r="AZ61" s="51">
        <f t="shared" si="62"/>
        <v>26.545128000000002</v>
      </c>
      <c r="BA61" s="51">
        <f t="shared" si="62"/>
        <v>16375.327270951007</v>
      </c>
      <c r="BB61" s="51"/>
      <c r="BC61" s="51">
        <f>SUM(BC27:BC60)</f>
        <v>852.14321000000496</v>
      </c>
      <c r="BD61" s="51">
        <f>SUM(BD27:BD60)</f>
        <v>7946.1391450000101</v>
      </c>
      <c r="BE61" s="119">
        <f>COUNTIF(BE27:BE60,"SI")</f>
        <v>0</v>
      </c>
    </row>
    <row r="63" spans="1:58" ht="15" customHeight="1">
      <c r="J63" s="111"/>
    </row>
  </sheetData>
  <mergeCells count="91">
    <mergeCell ref="BI29:BM29"/>
    <mergeCell ref="BI24:BO24"/>
    <mergeCell ref="BI25:BM25"/>
    <mergeCell ref="BI26:BM26"/>
    <mergeCell ref="BI27:BM27"/>
    <mergeCell ref="BI28:BO28"/>
    <mergeCell ref="AJ12:AK13"/>
    <mergeCell ref="AL12:AL13"/>
    <mergeCell ref="AQ24:AQ25"/>
    <mergeCell ref="S16:U17"/>
    <mergeCell ref="V16:V17"/>
    <mergeCell ref="AN24:AN25"/>
    <mergeCell ref="AO24:AO25"/>
    <mergeCell ref="AB12:AC13"/>
    <mergeCell ref="AD12:AD13"/>
    <mergeCell ref="V13:V14"/>
    <mergeCell ref="V11:V12"/>
    <mergeCell ref="K12:K13"/>
    <mergeCell ref="H10:J11"/>
    <mergeCell ref="K10:K11"/>
    <mergeCell ref="H14:J14"/>
    <mergeCell ref="S9:U9"/>
    <mergeCell ref="S13:U14"/>
    <mergeCell ref="S11:U12"/>
    <mergeCell ref="AR24:AR25"/>
    <mergeCell ref="BE24:BE26"/>
    <mergeCell ref="S15:U15"/>
    <mergeCell ref="AT11:AU13"/>
    <mergeCell ref="AV11:AV13"/>
    <mergeCell ref="AY24:AY25"/>
    <mergeCell ref="AS24:AT24"/>
    <mergeCell ref="AH25:AH26"/>
    <mergeCell ref="AH24:AL24"/>
    <mergeCell ref="BB24:BD24"/>
    <mergeCell ref="AS21:AS22"/>
    <mergeCell ref="BA24:BA25"/>
    <mergeCell ref="AU24:AV24"/>
    <mergeCell ref="AW24:AX24"/>
    <mergeCell ref="BB25:BB26"/>
    <mergeCell ref="AB10:AC11"/>
    <mergeCell ref="AT8:AV8"/>
    <mergeCell ref="S7:V7"/>
    <mergeCell ref="S8:U8"/>
    <mergeCell ref="AT9:AU9"/>
    <mergeCell ref="AT10:AU10"/>
    <mergeCell ref="AB8:AD8"/>
    <mergeCell ref="AB9:AC9"/>
    <mergeCell ref="AJ8:AL8"/>
    <mergeCell ref="AJ9:AK9"/>
    <mergeCell ref="AJ10:AK11"/>
    <mergeCell ref="AL10:AL11"/>
    <mergeCell ref="AD10:AD11"/>
    <mergeCell ref="S10:U10"/>
    <mergeCell ref="C4:D4"/>
    <mergeCell ref="C22:D22"/>
    <mergeCell ref="L24:L25"/>
    <mergeCell ref="B24:C24"/>
    <mergeCell ref="E24:E25"/>
    <mergeCell ref="F24:F25"/>
    <mergeCell ref="B25:B26"/>
    <mergeCell ref="C25:C26"/>
    <mergeCell ref="K24:K26"/>
    <mergeCell ref="H9:J9"/>
    <mergeCell ref="H17:J17"/>
    <mergeCell ref="H18:J18"/>
    <mergeCell ref="H8:K8"/>
    <mergeCell ref="H15:J16"/>
    <mergeCell ref="K15:K16"/>
    <mergeCell ref="H12:J13"/>
    <mergeCell ref="B1:BE1"/>
    <mergeCell ref="B2:BE2"/>
    <mergeCell ref="D24:D25"/>
    <mergeCell ref="AB24:AB25"/>
    <mergeCell ref="AA24:AA25"/>
    <mergeCell ref="M24:M25"/>
    <mergeCell ref="P24:P25"/>
    <mergeCell ref="U24:U25"/>
    <mergeCell ref="AM24:AM25"/>
    <mergeCell ref="AP24:AP25"/>
    <mergeCell ref="AZ24:AZ25"/>
    <mergeCell ref="AC24:AG24"/>
    <mergeCell ref="Q24:T24"/>
    <mergeCell ref="G24:H24"/>
    <mergeCell ref="S19:U19"/>
    <mergeCell ref="S18:U18"/>
    <mergeCell ref="B61:Z61"/>
    <mergeCell ref="V24:X24"/>
    <mergeCell ref="N24:O24"/>
    <mergeCell ref="I24:J24"/>
    <mergeCell ref="Y24:Y25"/>
    <mergeCell ref="Z24:Z25"/>
  </mergeCells>
  <phoneticPr fontId="14" type="noConversion"/>
  <conditionalFormatting sqref="BF1:BF4 BH5 BH20 BF21:BF1048576">
    <cfRule type="containsText" dxfId="2" priority="12" operator="containsText" text="exi">
      <formula>NOT(ISERROR(SEARCH("exi",BF1)))</formula>
    </cfRule>
  </conditionalFormatting>
  <conditionalFormatting sqref="E1:E59 E61:E1048576">
    <cfRule type="containsText" dxfId="1" priority="7" operator="containsText" text="1.2">
      <formula>NOT(ISERROR(SEARCH("1.2",E1)))</formula>
    </cfRule>
  </conditionalFormatting>
  <conditionalFormatting sqref="E60">
    <cfRule type="containsText" dxfId="0" priority="4" operator="containsText" text="1.2">
      <formula>NOT(ISERROR(SEARCH("1.2",E60)))</formula>
    </cfRule>
  </conditionalFormatting>
  <pageMargins left="0.25" right="0.25" top="0.75" bottom="0.75" header="0.3" footer="0.3"/>
  <pageSetup scale="26" orientation="landscape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FFFF00"/>
  </sheetPr>
  <dimension ref="A1:BD63"/>
  <sheetViews>
    <sheetView view="pageBreakPreview" topLeftCell="AT4" zoomScaleNormal="100" zoomScaleSheetLayoutView="100" workbookViewId="0">
      <selection activeCell="BH19" sqref="BH19"/>
    </sheetView>
  </sheetViews>
  <sheetFormatPr baseColWidth="10" defaultColWidth="11.44140625" defaultRowHeight="15" customHeight="1"/>
  <cols>
    <col min="1" max="1" width="8.33203125" style="30" customWidth="1"/>
    <col min="2" max="2" width="23.88671875" style="30" bestFit="1" customWidth="1"/>
    <col min="3" max="3" width="9" style="30" customWidth="1"/>
    <col min="4" max="4" width="7.109375" style="30" bestFit="1" customWidth="1"/>
    <col min="5" max="5" width="7.109375" style="30" customWidth="1"/>
    <col min="6" max="6" width="6.6640625" style="30" bestFit="1" customWidth="1"/>
    <col min="7" max="7" width="6.6640625" style="30" customWidth="1"/>
    <col min="8" max="8" width="10.6640625" style="30" bestFit="1" customWidth="1"/>
    <col min="9" max="9" width="10.88671875" style="30" bestFit="1" customWidth="1"/>
    <col min="10" max="10" width="11.33203125" style="30" bestFit="1" customWidth="1"/>
    <col min="11" max="12" width="9.5546875" style="30" bestFit="1" customWidth="1"/>
    <col min="13" max="13" width="9.6640625" style="30" bestFit="1" customWidth="1"/>
    <col min="14" max="14" width="13.5546875" style="30" bestFit="1" customWidth="1"/>
    <col min="15" max="15" width="14.109375" style="30" bestFit="1" customWidth="1"/>
    <col min="16" max="16" width="4.88671875" style="30" bestFit="1" customWidth="1"/>
    <col min="17" max="17" width="5.109375" style="30" bestFit="1" customWidth="1"/>
    <col min="18" max="18" width="7.88671875" style="30" bestFit="1" customWidth="1"/>
    <col min="19" max="19" width="9" style="30" bestFit="1" customWidth="1"/>
    <col min="20" max="20" width="12.88671875" style="30" customWidth="1"/>
    <col min="21" max="21" width="8.6640625" style="30" customWidth="1"/>
    <col min="22" max="22" width="6.6640625" style="30" bestFit="1" customWidth="1"/>
    <col min="23" max="23" width="8.6640625" style="30" bestFit="1" customWidth="1"/>
    <col min="24" max="24" width="6.109375" style="30" bestFit="1" customWidth="1"/>
    <col min="25" max="25" width="10.44140625" style="30" customWidth="1"/>
    <col min="26" max="26" width="10.5546875" style="30" customWidth="1"/>
    <col min="27" max="27" width="8" style="30" customWidth="1"/>
    <col min="28" max="28" width="10.44140625" style="30" customWidth="1"/>
    <col min="29" max="29" width="11" style="30" customWidth="1"/>
    <col min="30" max="31" width="10.44140625" style="30" customWidth="1"/>
    <col min="32" max="34" width="9.109375" style="30" customWidth="1"/>
    <col min="35" max="35" width="12" style="30" customWidth="1"/>
    <col min="36" max="36" width="12.109375" style="30" bestFit="1" customWidth="1"/>
    <col min="37" max="37" width="12.109375" style="30" customWidth="1"/>
    <col min="38" max="40" width="6.88671875" style="30" bestFit="1" customWidth="1"/>
    <col min="41" max="41" width="10.5546875" style="30" customWidth="1"/>
    <col min="42" max="42" width="12.88671875" style="30" customWidth="1"/>
    <col min="43" max="43" width="9.33203125" style="30" customWidth="1"/>
    <col min="44" max="44" width="9.5546875" style="30" customWidth="1"/>
    <col min="45" max="46" width="7.33203125" style="30" customWidth="1"/>
    <col min="47" max="47" width="8.6640625" style="30" bestFit="1" customWidth="1"/>
    <col min="48" max="49" width="14.88671875" style="30" customWidth="1"/>
    <col min="50" max="50" width="7.33203125" style="30" customWidth="1"/>
    <col min="51" max="51" width="9.5546875" style="30" customWidth="1"/>
    <col min="52" max="52" width="11.44140625" style="30" bestFit="1" customWidth="1"/>
    <col min="53" max="53" width="6.6640625" style="30" customWidth="1"/>
    <col min="54" max="54" width="6.6640625" style="30" bestFit="1" customWidth="1"/>
    <col min="55" max="16384" width="11.44140625" style="30"/>
  </cols>
  <sheetData>
    <row r="1" spans="1:56" s="20" customFormat="1" ht="15" customHeight="1">
      <c r="A1" s="264" t="s">
        <v>41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/>
      <c r="AD1" s="264"/>
      <c r="AE1" s="264"/>
      <c r="AF1" s="264"/>
      <c r="AG1" s="264"/>
      <c r="AH1" s="264"/>
      <c r="AI1" s="264"/>
      <c r="AJ1" s="264"/>
      <c r="AK1" s="264"/>
      <c r="AL1" s="264"/>
      <c r="AM1" s="264"/>
      <c r="AN1" s="264"/>
      <c r="AO1" s="264"/>
      <c r="AP1" s="264"/>
      <c r="AQ1" s="264"/>
      <c r="AR1" s="264"/>
      <c r="AS1" s="264"/>
      <c r="AT1" s="264"/>
      <c r="AU1" s="264"/>
      <c r="AV1" s="264"/>
      <c r="AW1" s="264"/>
      <c r="AX1" s="264"/>
      <c r="AY1" s="264"/>
      <c r="AZ1" s="264"/>
      <c r="BA1" s="83"/>
      <c r="BB1" s="83"/>
      <c r="BC1" s="83"/>
    </row>
    <row r="2" spans="1:56" s="20" customFormat="1" ht="15" customHeight="1">
      <c r="A2" s="265" t="str">
        <f>+'Tramos con zanja'!B2</f>
        <v>ALCANTARILLADO SANITARIO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65"/>
      <c r="AF2" s="265"/>
      <c r="AG2" s="265"/>
      <c r="AH2" s="265"/>
      <c r="AI2" s="265"/>
      <c r="AJ2" s="265"/>
      <c r="AK2" s="265"/>
      <c r="AL2" s="265"/>
      <c r="AM2" s="265"/>
      <c r="AN2" s="265"/>
      <c r="AO2" s="265"/>
      <c r="AP2" s="265"/>
      <c r="AQ2" s="265"/>
      <c r="AR2" s="265"/>
      <c r="AS2" s="265"/>
      <c r="AT2" s="265"/>
      <c r="AU2" s="265"/>
      <c r="AV2" s="265"/>
      <c r="AW2" s="265"/>
      <c r="AX2" s="265"/>
      <c r="AY2" s="265"/>
      <c r="AZ2" s="265"/>
      <c r="BA2" s="82"/>
      <c r="BB2" s="82"/>
      <c r="BC2" s="82"/>
    </row>
    <row r="3" spans="1:56" s="20" customFormat="1" ht="15" customHeight="1">
      <c r="A3" s="16"/>
      <c r="B3" s="16"/>
      <c r="C3" s="16"/>
      <c r="D3" s="16"/>
      <c r="E3" s="16"/>
      <c r="F3" s="16"/>
      <c r="G3" s="16"/>
      <c r="H3" s="16"/>
      <c r="I3" s="16"/>
      <c r="J3" s="22"/>
      <c r="K3" s="43"/>
      <c r="L3" s="43"/>
      <c r="M3" s="43"/>
      <c r="N3" s="43"/>
      <c r="O3" s="43"/>
      <c r="P3" s="43"/>
      <c r="Q3" s="43"/>
      <c r="R3" s="43"/>
      <c r="S3" s="43"/>
      <c r="T3" s="22"/>
      <c r="U3" s="43"/>
      <c r="V3" s="43"/>
      <c r="W3" s="43"/>
      <c r="X3" s="43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43"/>
      <c r="AQ3" s="22"/>
      <c r="AR3" s="22"/>
      <c r="AS3" s="22"/>
      <c r="AT3" s="22"/>
      <c r="AU3" s="22"/>
      <c r="AV3" s="22"/>
      <c r="AW3" s="22"/>
      <c r="AX3" s="22"/>
      <c r="AY3" s="22"/>
    </row>
    <row r="4" spans="1:56" s="20" customFormat="1" ht="15" customHeight="1">
      <c r="A4" s="131">
        <v>1</v>
      </c>
      <c r="B4" s="331" t="s">
        <v>110</v>
      </c>
      <c r="C4" s="332"/>
      <c r="D4" s="333"/>
      <c r="E4" s="333"/>
      <c r="F4" s="333"/>
      <c r="G4" s="73">
        <v>1.2</v>
      </c>
      <c r="H4" s="74">
        <v>1.6</v>
      </c>
      <c r="I4" s="74">
        <v>1.8</v>
      </c>
      <c r="J4" s="246" t="s">
        <v>489</v>
      </c>
      <c r="K4" s="246" t="s">
        <v>488</v>
      </c>
      <c r="L4" s="75" t="s">
        <v>490</v>
      </c>
      <c r="O4" s="328" t="s">
        <v>112</v>
      </c>
      <c r="P4" s="329"/>
      <c r="Q4" s="329"/>
      <c r="R4" s="330"/>
      <c r="S4" s="43"/>
      <c r="U4" s="328" t="s">
        <v>89</v>
      </c>
      <c r="V4" s="337"/>
      <c r="W4" s="329"/>
      <c r="X4" s="330"/>
      <c r="Z4" s="335" t="s">
        <v>43</v>
      </c>
      <c r="AA4" s="336"/>
      <c r="BC4" s="22"/>
    </row>
    <row r="5" spans="1:56" ht="15" customHeight="1">
      <c r="A5" s="132">
        <f>+A4+1</f>
        <v>2</v>
      </c>
      <c r="B5" s="294" t="s">
        <v>98</v>
      </c>
      <c r="C5" s="334"/>
      <c r="D5" s="295"/>
      <c r="E5" s="295"/>
      <c r="F5" s="295"/>
      <c r="G5" s="50">
        <v>0.25</v>
      </c>
      <c r="H5" s="50">
        <v>0.25</v>
      </c>
      <c r="I5" s="50">
        <v>0.25</v>
      </c>
      <c r="J5" s="247">
        <v>0.25</v>
      </c>
      <c r="K5" s="247">
        <v>0.25</v>
      </c>
      <c r="L5" s="34">
        <v>0.25</v>
      </c>
      <c r="O5" s="343" t="s">
        <v>16</v>
      </c>
      <c r="P5" s="344"/>
      <c r="Q5" s="344"/>
      <c r="R5" s="32">
        <v>0.05</v>
      </c>
      <c r="S5" s="43"/>
      <c r="U5" s="338" t="s">
        <v>4</v>
      </c>
      <c r="V5" s="301"/>
      <c r="W5" s="339"/>
      <c r="X5" s="25" t="s">
        <v>12</v>
      </c>
      <c r="Z5" s="229" t="s">
        <v>189</v>
      </c>
      <c r="AA5" s="32">
        <v>0.1</v>
      </c>
      <c r="AX5" s="340" t="s">
        <v>11</v>
      </c>
      <c r="AY5" s="341"/>
      <c r="AZ5" s="342"/>
    </row>
    <row r="6" spans="1:56" ht="15" customHeight="1">
      <c r="A6" s="132">
        <f t="shared" ref="A6:A15" si="0">+A5+1</f>
        <v>3</v>
      </c>
      <c r="B6" s="294" t="s">
        <v>111</v>
      </c>
      <c r="C6" s="334"/>
      <c r="D6" s="295"/>
      <c r="E6" s="295"/>
      <c r="F6" s="295"/>
      <c r="G6" s="50">
        <f>+G4+G5+G5</f>
        <v>1.7</v>
      </c>
      <c r="H6" s="50">
        <f>+H4+H5+H5</f>
        <v>2.1</v>
      </c>
      <c r="I6" s="50">
        <f>+I4+I5+I5</f>
        <v>2.2999999999999998</v>
      </c>
      <c r="J6" s="247">
        <v>1.7</v>
      </c>
      <c r="K6" s="247">
        <v>1.7</v>
      </c>
      <c r="L6" s="34">
        <v>0</v>
      </c>
      <c r="O6" s="294" t="s">
        <v>22</v>
      </c>
      <c r="P6" s="295"/>
      <c r="Q6" s="295"/>
      <c r="R6" s="34">
        <v>0.15</v>
      </c>
      <c r="S6" s="43"/>
      <c r="U6" s="272" t="s">
        <v>5</v>
      </c>
      <c r="V6" s="323"/>
      <c r="W6" s="273"/>
      <c r="X6" s="29" t="s">
        <v>13</v>
      </c>
      <c r="Z6" s="229" t="s">
        <v>20</v>
      </c>
      <c r="AA6" s="25">
        <v>0.2</v>
      </c>
      <c r="AX6" s="79" t="s">
        <v>113</v>
      </c>
      <c r="AY6" s="80" t="s">
        <v>87</v>
      </c>
      <c r="AZ6" s="81" t="s">
        <v>88</v>
      </c>
    </row>
    <row r="7" spans="1:56" ht="15" customHeight="1">
      <c r="A7" s="132">
        <f t="shared" si="0"/>
        <v>4</v>
      </c>
      <c r="B7" s="294" t="s">
        <v>290</v>
      </c>
      <c r="C7" s="334"/>
      <c r="D7" s="295"/>
      <c r="E7" s="295"/>
      <c r="F7" s="295"/>
      <c r="G7" s="50">
        <v>0.6</v>
      </c>
      <c r="H7" s="50">
        <v>0.6</v>
      </c>
      <c r="I7" s="50">
        <v>0.6</v>
      </c>
      <c r="J7" s="247">
        <v>0.6</v>
      </c>
      <c r="K7" s="247">
        <v>0.6</v>
      </c>
      <c r="L7" s="34">
        <v>0.6</v>
      </c>
      <c r="O7" s="294" t="s">
        <v>99</v>
      </c>
      <c r="P7" s="295"/>
      <c r="Q7" s="295"/>
      <c r="R7" s="34">
        <v>0.3</v>
      </c>
      <c r="S7" s="43"/>
      <c r="U7" s="272" t="s">
        <v>3</v>
      </c>
      <c r="V7" s="323"/>
      <c r="W7" s="273"/>
      <c r="X7" s="29" t="s">
        <v>14</v>
      </c>
      <c r="Z7" s="229" t="s">
        <v>29</v>
      </c>
      <c r="AA7" s="29">
        <v>0.2</v>
      </c>
      <c r="AX7" s="239" t="s">
        <v>191</v>
      </c>
      <c r="AY7" s="77">
        <v>1.5</v>
      </c>
      <c r="AZ7" s="241">
        <v>3</v>
      </c>
    </row>
    <row r="8" spans="1:56" ht="15" customHeight="1">
      <c r="A8" s="132">
        <f t="shared" si="0"/>
        <v>5</v>
      </c>
      <c r="B8" s="294" t="s">
        <v>106</v>
      </c>
      <c r="C8" s="334"/>
      <c r="D8" s="295"/>
      <c r="E8" s="295"/>
      <c r="F8" s="295"/>
      <c r="G8" s="50">
        <f>PI()*((G4)/2)^2</f>
        <v>1.1309733552923256</v>
      </c>
      <c r="H8" s="50">
        <f>PI()*((H4)/2)^2</f>
        <v>2.0106192982974678</v>
      </c>
      <c r="I8" s="50">
        <f>PI()*((I4)/2)^2</f>
        <v>2.5446900494077327</v>
      </c>
      <c r="J8" s="247">
        <v>2.56</v>
      </c>
      <c r="K8" s="247">
        <v>6.79</v>
      </c>
      <c r="L8" s="34">
        <v>2.56</v>
      </c>
      <c r="O8" s="294" t="s">
        <v>19</v>
      </c>
      <c r="P8" s="295"/>
      <c r="Q8" s="295"/>
      <c r="R8" s="34">
        <v>0.05</v>
      </c>
      <c r="S8" s="43"/>
      <c r="U8" s="324" t="s">
        <v>6</v>
      </c>
      <c r="V8" s="325"/>
      <c r="W8" s="326"/>
      <c r="X8" s="33" t="s">
        <v>15</v>
      </c>
      <c r="Z8" s="229" t="s">
        <v>30</v>
      </c>
      <c r="AA8" s="29">
        <v>0.2</v>
      </c>
      <c r="AX8" s="240" t="s">
        <v>304</v>
      </c>
      <c r="AY8" s="78">
        <v>3</v>
      </c>
      <c r="AZ8" s="242">
        <v>8</v>
      </c>
    </row>
    <row r="9" spans="1:56" ht="15" customHeight="1">
      <c r="A9" s="132">
        <f t="shared" si="0"/>
        <v>6</v>
      </c>
      <c r="B9" s="294" t="s">
        <v>105</v>
      </c>
      <c r="C9" s="334"/>
      <c r="D9" s="295"/>
      <c r="E9" s="295"/>
      <c r="F9" s="295"/>
      <c r="G9" s="50">
        <f t="shared" ref="G9:H10" si="1">PI()*((G6)/2)^2</f>
        <v>2.2698006922186251</v>
      </c>
      <c r="H9" s="50">
        <f t="shared" si="1"/>
        <v>3.4636059005827469</v>
      </c>
      <c r="I9" s="50">
        <f t="shared" ref="I9" si="2">PI()*((I6)/2)^2</f>
        <v>4.1547562843725006</v>
      </c>
      <c r="J9" s="247">
        <v>4.41</v>
      </c>
      <c r="K9" s="247">
        <v>9.7899999999999991</v>
      </c>
      <c r="L9" s="34">
        <v>4.41</v>
      </c>
      <c r="O9" s="345" t="s">
        <v>107</v>
      </c>
      <c r="P9" s="346"/>
      <c r="Q9" s="346"/>
      <c r="R9" s="35">
        <v>0.25</v>
      </c>
      <c r="S9" s="43"/>
      <c r="X9" s="43"/>
      <c r="Z9" s="238" t="s">
        <v>5</v>
      </c>
      <c r="AA9" s="35">
        <v>0.3</v>
      </c>
      <c r="AF9" s="36"/>
      <c r="AG9" s="36"/>
      <c r="AH9" s="36"/>
    </row>
    <row r="10" spans="1:56" ht="15" customHeight="1">
      <c r="A10" s="132">
        <f t="shared" si="0"/>
        <v>7</v>
      </c>
      <c r="B10" s="294" t="s">
        <v>291</v>
      </c>
      <c r="C10" s="334"/>
      <c r="D10" s="295"/>
      <c r="E10" s="295"/>
      <c r="F10" s="295"/>
      <c r="G10" s="50">
        <f t="shared" si="1"/>
        <v>0.28274333882308139</v>
      </c>
      <c r="H10" s="50">
        <f t="shared" si="1"/>
        <v>0.28274333882308139</v>
      </c>
      <c r="I10" s="50">
        <f t="shared" ref="I10:L10" si="3">PI()*((I7)/2)^2</f>
        <v>0.28274333882308139</v>
      </c>
      <c r="J10" s="50">
        <f t="shared" si="3"/>
        <v>0.28274333882308139</v>
      </c>
      <c r="K10" s="50">
        <f t="shared" si="3"/>
        <v>0.28274333882308139</v>
      </c>
      <c r="L10" s="34">
        <f t="shared" si="3"/>
        <v>0.28274333882308139</v>
      </c>
      <c r="M10" s="20"/>
      <c r="N10" s="20"/>
      <c r="O10" s="20"/>
      <c r="P10" s="20"/>
      <c r="Q10" s="36"/>
      <c r="R10" s="43"/>
      <c r="S10" s="43"/>
      <c r="X10" s="43"/>
      <c r="AF10" s="36"/>
      <c r="AG10" s="36"/>
      <c r="AH10" s="36"/>
    </row>
    <row r="11" spans="1:56" ht="15" customHeight="1">
      <c r="A11" s="132">
        <f t="shared" si="0"/>
        <v>8</v>
      </c>
      <c r="B11" s="294" t="s">
        <v>23</v>
      </c>
      <c r="C11" s="334"/>
      <c r="D11" s="295"/>
      <c r="E11" s="295"/>
      <c r="F11" s="295"/>
      <c r="G11" s="50">
        <v>0.3</v>
      </c>
      <c r="H11" s="50">
        <v>0.3</v>
      </c>
      <c r="I11" s="50">
        <v>0.3</v>
      </c>
      <c r="J11" s="247">
        <v>0.3</v>
      </c>
      <c r="K11" s="247">
        <v>0.3</v>
      </c>
      <c r="L11" s="34">
        <v>0.3</v>
      </c>
      <c r="AF11" s="36"/>
      <c r="AG11" s="36"/>
      <c r="AH11" s="36"/>
      <c r="BD11" s="30" t="s">
        <v>297</v>
      </c>
    </row>
    <row r="12" spans="1:56" ht="15" customHeight="1">
      <c r="A12" s="132">
        <f t="shared" si="0"/>
        <v>9</v>
      </c>
      <c r="B12" s="294" t="s">
        <v>102</v>
      </c>
      <c r="C12" s="334"/>
      <c r="D12" s="295"/>
      <c r="E12" s="295"/>
      <c r="F12" s="295"/>
      <c r="G12" s="50">
        <f>+G6+G11+G11</f>
        <v>2.2999999999999998</v>
      </c>
      <c r="H12" s="50">
        <f>+H6+H11+H11</f>
        <v>2.6999999999999997</v>
      </c>
      <c r="I12" s="50">
        <f>+I6+I11+I11</f>
        <v>2.8999999999999995</v>
      </c>
      <c r="J12" s="247"/>
      <c r="K12" s="247"/>
      <c r="L12" s="34"/>
      <c r="AF12" s="36"/>
      <c r="AG12" s="36"/>
      <c r="AH12" s="36"/>
    </row>
    <row r="13" spans="1:56" ht="15" customHeight="1">
      <c r="A13" s="132">
        <f t="shared" si="0"/>
        <v>10</v>
      </c>
      <c r="B13" s="294" t="s">
        <v>103</v>
      </c>
      <c r="C13" s="334"/>
      <c r="D13" s="295"/>
      <c r="E13" s="295"/>
      <c r="F13" s="295"/>
      <c r="G13" s="50">
        <f>PI()*((G12)/2)^2</f>
        <v>4.1547562843725006</v>
      </c>
      <c r="H13" s="50">
        <f>PI()*((H12)/2)^2</f>
        <v>5.7255526111673962</v>
      </c>
      <c r="I13" s="50">
        <f>PI()*((I12)/2)^2</f>
        <v>6.6051985541725378</v>
      </c>
      <c r="J13" s="247">
        <v>7.29</v>
      </c>
      <c r="K13" s="247">
        <v>14.09</v>
      </c>
      <c r="L13" s="34">
        <v>7.29</v>
      </c>
      <c r="AF13" s="36"/>
      <c r="AG13" s="36"/>
      <c r="AH13" s="36"/>
    </row>
    <row r="14" spans="1:56" ht="15" customHeight="1">
      <c r="A14" s="132">
        <f t="shared" si="0"/>
        <v>11</v>
      </c>
      <c r="B14" s="294" t="s">
        <v>108</v>
      </c>
      <c r="C14" s="334"/>
      <c r="D14" s="295"/>
      <c r="E14" s="295"/>
      <c r="F14" s="295"/>
      <c r="G14" s="50">
        <f>PI()*G12</f>
        <v>7.2256631032565233</v>
      </c>
      <c r="H14" s="50">
        <f>PI()*H12</f>
        <v>8.4823001646924414</v>
      </c>
      <c r="I14" s="50">
        <f>PI()*I12</f>
        <v>9.1106186954103983</v>
      </c>
      <c r="J14" s="247">
        <v>10.8</v>
      </c>
      <c r="K14" s="247">
        <v>15.59</v>
      </c>
      <c r="L14" s="34">
        <v>10.8</v>
      </c>
      <c r="Z14" s="20"/>
      <c r="AA14" s="20"/>
      <c r="AB14" s="224"/>
      <c r="AC14" s="224"/>
      <c r="AU14" s="224"/>
      <c r="AV14" s="224"/>
      <c r="AW14" s="224"/>
      <c r="AX14" s="20"/>
    </row>
    <row r="15" spans="1:56" ht="15" customHeight="1">
      <c r="A15" s="132">
        <f t="shared" si="0"/>
        <v>12</v>
      </c>
      <c r="B15" s="345" t="s">
        <v>445</v>
      </c>
      <c r="C15" s="347"/>
      <c r="D15" s="346"/>
      <c r="E15" s="346"/>
      <c r="F15" s="346"/>
      <c r="G15" s="76">
        <f>PI()*(G4+G5)</f>
        <v>4.5553093477052</v>
      </c>
      <c r="H15" s="76">
        <f>PI()*(H4+H5)</f>
        <v>5.8119464091411173</v>
      </c>
      <c r="I15" s="76">
        <f>PI()*(I4+I5)</f>
        <v>6.440264939859075</v>
      </c>
      <c r="J15" s="248">
        <v>7.4</v>
      </c>
      <c r="K15" s="248">
        <v>12</v>
      </c>
      <c r="L15" s="35">
        <v>7.4</v>
      </c>
      <c r="Z15" s="20"/>
      <c r="AA15" s="20"/>
      <c r="AB15" s="224"/>
      <c r="AC15" s="224"/>
      <c r="AU15" s="224"/>
      <c r="AV15" s="224"/>
      <c r="AW15" s="224"/>
      <c r="AX15" s="20"/>
    </row>
    <row r="16" spans="1:56" ht="15" customHeight="1">
      <c r="A16" s="132"/>
      <c r="G16" s="20"/>
      <c r="H16" s="20"/>
      <c r="I16" s="20"/>
      <c r="J16" s="20"/>
      <c r="K16" s="20"/>
      <c r="L16" s="20"/>
      <c r="M16" s="20"/>
      <c r="N16" s="20"/>
      <c r="P16" s="351" t="s">
        <v>17</v>
      </c>
      <c r="Q16" s="352"/>
      <c r="R16" s="352"/>
      <c r="S16" s="353"/>
      <c r="U16" s="327" t="s">
        <v>45</v>
      </c>
      <c r="V16" s="327"/>
      <c r="W16" s="327"/>
      <c r="X16" s="327"/>
      <c r="AR16" s="20"/>
      <c r="AX16" s="224"/>
      <c r="AY16" s="224"/>
      <c r="AZ16" s="319" t="s">
        <v>154</v>
      </c>
      <c r="BA16" s="320"/>
      <c r="BB16" s="313"/>
    </row>
    <row r="17" spans="1:54" s="40" customFormat="1" ht="30" customHeight="1">
      <c r="A17" s="349" t="s">
        <v>51</v>
      </c>
      <c r="B17" s="275" t="s">
        <v>295</v>
      </c>
      <c r="C17" s="266" t="s">
        <v>289</v>
      </c>
      <c r="D17" s="275" t="s">
        <v>28</v>
      </c>
      <c r="E17" s="235" t="s">
        <v>100</v>
      </c>
      <c r="F17" s="230" t="s">
        <v>101</v>
      </c>
      <c r="G17" s="129" t="s">
        <v>280</v>
      </c>
      <c r="H17" s="235" t="s">
        <v>285</v>
      </c>
      <c r="I17" s="230" t="s">
        <v>281</v>
      </c>
      <c r="J17" s="235" t="s">
        <v>282</v>
      </c>
      <c r="K17" s="230" t="s">
        <v>283</v>
      </c>
      <c r="L17" s="235" t="s">
        <v>24</v>
      </c>
      <c r="M17" s="230" t="s">
        <v>109</v>
      </c>
      <c r="N17" s="230" t="s">
        <v>501</v>
      </c>
      <c r="O17" s="235" t="s">
        <v>500</v>
      </c>
      <c r="P17" s="225" t="s">
        <v>104</v>
      </c>
      <c r="Q17" s="228" t="s">
        <v>94</v>
      </c>
      <c r="R17" s="228" t="s">
        <v>95</v>
      </c>
      <c r="S17" s="226" t="s">
        <v>96</v>
      </c>
      <c r="T17" s="223" t="s">
        <v>288</v>
      </c>
      <c r="U17" s="227" t="s">
        <v>104</v>
      </c>
      <c r="V17" s="228" t="s">
        <v>94</v>
      </c>
      <c r="W17" s="228" t="s">
        <v>95</v>
      </c>
      <c r="X17" s="226" t="s">
        <v>96</v>
      </c>
      <c r="Y17" s="235" t="s">
        <v>39</v>
      </c>
      <c r="Z17" s="223" t="s">
        <v>155</v>
      </c>
      <c r="AA17" s="230" t="s">
        <v>308</v>
      </c>
      <c r="AB17" s="230" t="s">
        <v>46</v>
      </c>
      <c r="AC17" s="230" t="s">
        <v>301</v>
      </c>
      <c r="AD17" s="230" t="s">
        <v>302</v>
      </c>
      <c r="AE17" s="235" t="s">
        <v>439</v>
      </c>
      <c r="AF17" s="230" t="s">
        <v>299</v>
      </c>
      <c r="AG17" s="230" t="s">
        <v>300</v>
      </c>
      <c r="AH17" s="230" t="s">
        <v>440</v>
      </c>
      <c r="AI17" s="230" t="s">
        <v>303</v>
      </c>
      <c r="AJ17" s="230" t="s">
        <v>441</v>
      </c>
      <c r="AK17" s="230" t="s">
        <v>442</v>
      </c>
      <c r="AL17" s="230" t="s">
        <v>491</v>
      </c>
      <c r="AM17" s="230" t="s">
        <v>492</v>
      </c>
      <c r="AN17" s="230" t="s">
        <v>493</v>
      </c>
      <c r="AO17" s="230" t="s">
        <v>443</v>
      </c>
      <c r="AP17" s="235" t="s">
        <v>38</v>
      </c>
      <c r="AQ17" s="230" t="s">
        <v>5</v>
      </c>
      <c r="AR17" s="235" t="s">
        <v>29</v>
      </c>
      <c r="AS17" s="230" t="s">
        <v>30</v>
      </c>
      <c r="AT17" s="230" t="s">
        <v>294</v>
      </c>
      <c r="AU17" s="230" t="s">
        <v>40</v>
      </c>
      <c r="AV17" s="230" t="s">
        <v>287</v>
      </c>
      <c r="AW17" s="230" t="s">
        <v>298</v>
      </c>
      <c r="AX17" s="230" t="s">
        <v>284</v>
      </c>
      <c r="AY17" s="235" t="s">
        <v>240</v>
      </c>
      <c r="AZ17" s="317" t="s">
        <v>305</v>
      </c>
      <c r="BA17" s="233" t="s">
        <v>191</v>
      </c>
      <c r="BB17" s="233" t="s">
        <v>304</v>
      </c>
    </row>
    <row r="18" spans="1:54" ht="33" customHeight="1">
      <c r="A18" s="350"/>
      <c r="B18" s="281"/>
      <c r="C18" s="348"/>
      <c r="D18" s="281"/>
      <c r="E18" s="62" t="s">
        <v>7</v>
      </c>
      <c r="F18" s="237" t="s">
        <v>7</v>
      </c>
      <c r="G18" s="128" t="s">
        <v>7</v>
      </c>
      <c r="H18" s="62" t="s">
        <v>7</v>
      </c>
      <c r="I18" s="237" t="s">
        <v>8</v>
      </c>
      <c r="J18" s="62" t="s">
        <v>8</v>
      </c>
      <c r="K18" s="237" t="s">
        <v>7</v>
      </c>
      <c r="L18" s="62" t="s">
        <v>8</v>
      </c>
      <c r="M18" s="237" t="s">
        <v>7</v>
      </c>
      <c r="N18" s="237" t="s">
        <v>8</v>
      </c>
      <c r="O18" s="62" t="s">
        <v>8</v>
      </c>
      <c r="P18" s="69" t="s">
        <v>7</v>
      </c>
      <c r="Q18" s="58" t="s">
        <v>7</v>
      </c>
      <c r="R18" s="58" t="s">
        <v>7</v>
      </c>
      <c r="S18" s="70" t="s">
        <v>7</v>
      </c>
      <c r="T18" s="130" t="s">
        <v>18</v>
      </c>
      <c r="U18" s="59" t="s">
        <v>18</v>
      </c>
      <c r="V18" s="57" t="s">
        <v>18</v>
      </c>
      <c r="W18" s="57" t="s">
        <v>18</v>
      </c>
      <c r="X18" s="234" t="s">
        <v>18</v>
      </c>
      <c r="Y18" s="62" t="s">
        <v>8</v>
      </c>
      <c r="Z18" s="130" t="s">
        <v>7</v>
      </c>
      <c r="AA18" s="237" t="s">
        <v>18</v>
      </c>
      <c r="AB18" s="237" t="s">
        <v>18</v>
      </c>
      <c r="AC18" s="237" t="s">
        <v>296</v>
      </c>
      <c r="AD18" s="237" t="s">
        <v>296</v>
      </c>
      <c r="AE18" s="62" t="s">
        <v>296</v>
      </c>
      <c r="AF18" s="237" t="s">
        <v>7</v>
      </c>
      <c r="AG18" s="237" t="s">
        <v>7</v>
      </c>
      <c r="AH18" s="237" t="s">
        <v>7</v>
      </c>
      <c r="AI18" s="237" t="s">
        <v>296</v>
      </c>
      <c r="AJ18" s="237" t="s">
        <v>296</v>
      </c>
      <c r="AK18" s="237" t="s">
        <v>296</v>
      </c>
      <c r="AL18" s="237" t="s">
        <v>296</v>
      </c>
      <c r="AM18" s="237" t="s">
        <v>296</v>
      </c>
      <c r="AN18" s="237" t="s">
        <v>296</v>
      </c>
      <c r="AO18" s="237" t="s">
        <v>444</v>
      </c>
      <c r="AP18" s="62" t="s">
        <v>18</v>
      </c>
      <c r="AQ18" s="237" t="s">
        <v>18</v>
      </c>
      <c r="AR18" s="62" t="s">
        <v>18</v>
      </c>
      <c r="AS18" s="237" t="s">
        <v>18</v>
      </c>
      <c r="AT18" s="237" t="s">
        <v>18</v>
      </c>
      <c r="AU18" s="249" t="s">
        <v>18</v>
      </c>
      <c r="AV18" s="237" t="s">
        <v>18</v>
      </c>
      <c r="AW18" s="237" t="s">
        <v>18</v>
      </c>
      <c r="AX18" s="237" t="s">
        <v>82</v>
      </c>
      <c r="AY18" s="62" t="s">
        <v>82</v>
      </c>
      <c r="AZ18" s="318"/>
      <c r="BA18" s="70" t="s">
        <v>8</v>
      </c>
      <c r="BB18" s="70" t="s">
        <v>8</v>
      </c>
    </row>
    <row r="19" spans="1:54" ht="24.6" customHeight="1">
      <c r="A19" s="52" t="s">
        <v>447</v>
      </c>
      <c r="B19" s="46" t="s">
        <v>292</v>
      </c>
      <c r="C19" s="54"/>
      <c r="D19" s="53" t="s">
        <v>13</v>
      </c>
      <c r="E19" s="54">
        <v>175.4</v>
      </c>
      <c r="F19" s="54">
        <v>172.422</v>
      </c>
      <c r="G19" s="243" t="s">
        <v>489</v>
      </c>
      <c r="H19" s="133">
        <f>E19-F19</f>
        <v>2.9780000000000086</v>
      </c>
      <c r="I19" s="56">
        <f>HLOOKUP(G19,$G$4:$L$14,5,FALSE)</f>
        <v>2.56</v>
      </c>
      <c r="J19" s="56">
        <f>HLOOKUP(G19,$G$4:$L$14,6,FALSE)</f>
        <v>4.41</v>
      </c>
      <c r="K19" s="56">
        <f>HLOOKUP(G19,$G$4:$L$14,9,FALSE)</f>
        <v>0</v>
      </c>
      <c r="L19" s="56">
        <f>HLOOKUP(G19,$G$4:$L$14,10,FALSE)</f>
        <v>7.29</v>
      </c>
      <c r="M19" s="56">
        <f>HLOOKUP(G19,$G$4:$L$14,11,FALSE)</f>
        <v>10.8</v>
      </c>
      <c r="N19" s="56">
        <f>IF(OR(G20="TIPO 1",G20="TIPO 2"),L19-J19,0)</f>
        <v>2.88</v>
      </c>
      <c r="O19" s="56">
        <f>IF(OR(G19="TIPO 1",G19="TIPO 2"),L19-$G$9,L19-J19)</f>
        <v>5.0201993077813754</v>
      </c>
      <c r="P19" s="56">
        <f>H19+$R$8+$R$7+$R$5+$R$6</f>
        <v>3.528000000000008</v>
      </c>
      <c r="Q19" s="56">
        <f t="shared" ref="Q19" si="4">IF(P19&lt;2,P19,2)</f>
        <v>2</v>
      </c>
      <c r="R19" s="56">
        <f t="shared" ref="R19" si="5">IF(P19&lt;2,0,IF(P19&lt;4,P19-Q19,2))</f>
        <v>1.528000000000008</v>
      </c>
      <c r="S19" s="56">
        <f t="shared" ref="S19" si="6">IF(P19&lt;4,0,P19-Q19-R19)</f>
        <v>0</v>
      </c>
      <c r="T19" s="56">
        <f>IF(B19="REMPLAZAR",($G$9*$R$7)+(($G$9-$G$8)*(C19-$R$9-$R$7))+(($G$9-$G$10)*$R$9),0)</f>
        <v>0</v>
      </c>
      <c r="U19" s="56">
        <f>($L19*P19)-T19</f>
        <v>25.719120000000057</v>
      </c>
      <c r="V19" s="56">
        <v>0</v>
      </c>
      <c r="W19" s="56">
        <v>0</v>
      </c>
      <c r="X19" s="56">
        <v>0</v>
      </c>
      <c r="Y19" s="56">
        <f>IF(D19="C",L19,0)</f>
        <v>0</v>
      </c>
      <c r="Z19" s="56">
        <f t="shared" ref="Z19" si="7">IF(D19="C",M19,0)</f>
        <v>0</v>
      </c>
      <c r="AA19" s="56">
        <f>$R$6*L19</f>
        <v>1.0934999999999999</v>
      </c>
      <c r="AB19" s="56">
        <f>J19*$R$5</f>
        <v>0.22050000000000003</v>
      </c>
      <c r="AC19" s="56">
        <f>+IF(G19=1.2,1,0)</f>
        <v>0</v>
      </c>
      <c r="AD19" s="56">
        <f>+IF(G19=1.6,1,0)</f>
        <v>0</v>
      </c>
      <c r="AE19" s="56">
        <f t="shared" ref="AE19" si="8">+IF(G19=1.8,1,0)</f>
        <v>0</v>
      </c>
      <c r="AF19" s="56">
        <f>IF(G19=1.2,H19-0.25,IF(OR(G19="TIPO 1",G19="TIPO 2"),H19-2.5,0))</f>
        <v>0.47800000000000864</v>
      </c>
      <c r="AG19" s="56">
        <f>+IF(G19=1.6,H19-0.25,0)</f>
        <v>0</v>
      </c>
      <c r="AH19" s="56">
        <f>+IF(G19=1.8,I19-0.25,0)</f>
        <v>0</v>
      </c>
      <c r="AI19" s="56">
        <f>IF(OR(G19=1.2,G19="TIPO 1",G19="TIPO 2"),1,0)</f>
        <v>1</v>
      </c>
      <c r="AJ19" s="56">
        <f>+IF(G19=1.6,1,0)</f>
        <v>0</v>
      </c>
      <c r="AK19" s="56">
        <f>+IF(G19=1.8,1,0)</f>
        <v>0</v>
      </c>
      <c r="AL19" s="56">
        <f>+IF(G19="TIPO 1",1,0)</f>
        <v>1</v>
      </c>
      <c r="AM19" s="56">
        <f>+IF(G19="TIPO 2",1,0)</f>
        <v>0</v>
      </c>
      <c r="AN19" s="56">
        <f>+IF(G19="TIPO 3",1,0)</f>
        <v>0</v>
      </c>
      <c r="AO19" s="56">
        <f>HLOOKUP(G19,$G$4:$L$15,12,FALSE)</f>
        <v>7.4</v>
      </c>
      <c r="AP19" s="56">
        <f>IF(OR(G19="TIPO 1",G19="TIPO 2"),N19*(2.25+$R$8+$R$7)+O19*(AF19+$R$9),O19*(P19-$R$6-$R$5))</f>
        <v>11.142705096064883</v>
      </c>
      <c r="AQ19" s="56">
        <f>IF(D19="B",O19*$AA$9,0)</f>
        <v>1.5060597923344126</v>
      </c>
      <c r="AR19" s="56">
        <f>IF(OR(D19="C",D19="D"),(O19*$AA$7),0)</f>
        <v>0</v>
      </c>
      <c r="AS19" s="56">
        <f>IF(OR(D19="C",D19="D"),(O19*$AA$8),0)</f>
        <v>0</v>
      </c>
      <c r="AT19" s="56">
        <f>IF(D19="A",(O19*$AA$5),0)</f>
        <v>0</v>
      </c>
      <c r="AU19" s="56">
        <f>IF(D19="C",L19-J19,0)*$AA$6</f>
        <v>0</v>
      </c>
      <c r="AV19" s="56">
        <f>(U19-AP19)+T19</f>
        <v>14.576414903935174</v>
      </c>
      <c r="AW19" s="56">
        <f>+IF(B19="AJUSTE DEL FONDO DEL POZO",(C19-H19)*(G19/2)^2*PI(),0)</f>
        <v>0</v>
      </c>
      <c r="AX19" s="105">
        <v>1</v>
      </c>
      <c r="AY19" s="105">
        <f>ROUNDUP(H19/0.35+1,0)</f>
        <v>10</v>
      </c>
      <c r="AZ19" s="56" t="str">
        <f>IF(A19="","",IF(P19&gt;$AY$8,"E2",IF(P19&gt;$AY$7,"E1B","NO REQUIERE")))</f>
        <v>E2</v>
      </c>
      <c r="BA19" s="56">
        <f>IF(A19="","",IF(AZ19="E1B",$M19*$P19,0))</f>
        <v>0</v>
      </c>
      <c r="BB19" s="56">
        <f>IF(A19="","",IF(AZ19="E2",$M19*$P19,0))</f>
        <v>38.102400000000088</v>
      </c>
    </row>
    <row r="20" spans="1:54" ht="15" customHeight="1">
      <c r="A20" s="52" t="s">
        <v>448</v>
      </c>
      <c r="B20" s="46" t="s">
        <v>292</v>
      </c>
      <c r="C20" s="54"/>
      <c r="D20" s="53" t="s">
        <v>13</v>
      </c>
      <c r="E20" s="54">
        <v>175.09</v>
      </c>
      <c r="F20" s="54">
        <v>172.06199999999998</v>
      </c>
      <c r="G20" s="243" t="s">
        <v>489</v>
      </c>
      <c r="H20" s="133">
        <f t="shared" ref="H20:H48" si="9">E20-F20</f>
        <v>3.02800000000002</v>
      </c>
      <c r="I20" s="56">
        <f t="shared" ref="I20:I48" si="10">HLOOKUP(G20,$G$4:$L$14,5,FALSE)</f>
        <v>2.56</v>
      </c>
      <c r="J20" s="56">
        <f t="shared" ref="J20:J48" si="11">HLOOKUP(G20,$G$4:$L$14,6,FALSE)</f>
        <v>4.41</v>
      </c>
      <c r="K20" s="56">
        <f t="shared" ref="K20:K48" si="12">HLOOKUP(G20,$G$4:$L$14,9,FALSE)</f>
        <v>0</v>
      </c>
      <c r="L20" s="56">
        <f t="shared" ref="L20:L48" si="13">HLOOKUP(G20,$G$4:$L$14,10,FALSE)</f>
        <v>7.29</v>
      </c>
      <c r="M20" s="56">
        <f t="shared" ref="M20:M48" si="14">HLOOKUP(G20,$G$4:$L$14,11,FALSE)</f>
        <v>10.8</v>
      </c>
      <c r="N20" s="56">
        <f t="shared" ref="N20:N48" si="15">IF(OR(G21="TIPO 1",G21="TIPO 2"),L20-J20,0)</f>
        <v>2.88</v>
      </c>
      <c r="O20" s="56">
        <f t="shared" ref="O20:O48" si="16">IF(OR(G20="TIPO 1",G20="TIPO 2"),L20-$G$9,L20-J20)</f>
        <v>5.0201993077813754</v>
      </c>
      <c r="P20" s="56">
        <f t="shared" ref="P20:P48" si="17">H20+$R$8+$R$7+$R$5+$R$6</f>
        <v>3.5780000000000194</v>
      </c>
      <c r="Q20" s="56">
        <f t="shared" ref="Q20:Q48" si="18">IF(P20&lt;2,P20,2)</f>
        <v>2</v>
      </c>
      <c r="R20" s="56">
        <f t="shared" ref="R20:R48" si="19">IF(P20&lt;2,0,IF(P20&lt;4,P20-Q20,2))</f>
        <v>1.5780000000000194</v>
      </c>
      <c r="S20" s="56">
        <f t="shared" ref="S20:S48" si="20">IF(P20&lt;4,0,P20-Q20-R20)</f>
        <v>0</v>
      </c>
      <c r="T20" s="56">
        <f t="shared" ref="T20:T48" si="21">IF(B20="REMPLAZAR",($G$9*$R$7)+(($G$9-$G$8)*(C20-$R$9-$R$7))+(($G$9-$G$10)*$R$9),0)</f>
        <v>0</v>
      </c>
      <c r="U20" s="56">
        <f t="shared" ref="U20:U48" si="22">($L20*P20)-T20</f>
        <v>26.083620000000142</v>
      </c>
      <c r="V20" s="56">
        <v>0</v>
      </c>
      <c r="W20" s="56">
        <v>0</v>
      </c>
      <c r="X20" s="56">
        <v>0</v>
      </c>
      <c r="Y20" s="56">
        <f t="shared" ref="Y20:Y48" si="23">IF(D20="C",L20,0)</f>
        <v>0</v>
      </c>
      <c r="Z20" s="56">
        <f t="shared" ref="Z20:Z48" si="24">IF(D20="C",M20,0)</f>
        <v>0</v>
      </c>
      <c r="AA20" s="56">
        <f t="shared" ref="AA20:AA48" si="25">$R$6*L20</f>
        <v>1.0934999999999999</v>
      </c>
      <c r="AB20" s="56">
        <f t="shared" ref="AB20:AB48" si="26">J20*$R$5</f>
        <v>0.22050000000000003</v>
      </c>
      <c r="AC20" s="56">
        <f t="shared" ref="AC20:AC48" si="27">+IF(G20=1.2,1,0)</f>
        <v>0</v>
      </c>
      <c r="AD20" s="56">
        <f t="shared" ref="AD20:AD48" si="28">+IF(G20=1.6,1,0)</f>
        <v>0</v>
      </c>
      <c r="AE20" s="56">
        <f t="shared" ref="AE20:AE48" si="29">+IF(G20=1.8,1,0)</f>
        <v>0</v>
      </c>
      <c r="AF20" s="56">
        <f t="shared" ref="AF20:AF48" si="30">IF(G20=1.2,H20-0.25,IF(OR(G20="TIPO 1",G20="TIPO 2"),H20-2.5,0))</f>
        <v>0.52800000000002001</v>
      </c>
      <c r="AG20" s="56">
        <f t="shared" ref="AG20:AG48" si="31">+IF(G20=1.6,H20-0.25,0)</f>
        <v>0</v>
      </c>
      <c r="AH20" s="56">
        <f t="shared" ref="AH20:AH48" si="32">+IF(G20=1.8,I20-0.25,0)</f>
        <v>0</v>
      </c>
      <c r="AI20" s="56">
        <f t="shared" ref="AI20:AI48" si="33">IF(OR(G20=1.2,G20="TIPO 1",G20="TIPO 2"),1,0)</f>
        <v>1</v>
      </c>
      <c r="AJ20" s="56">
        <f t="shared" ref="AJ20:AJ48" si="34">+IF(G20=1.6,1,0)</f>
        <v>0</v>
      </c>
      <c r="AK20" s="56">
        <f t="shared" ref="AK20:AK48" si="35">+IF(G20=1.8,1,0)</f>
        <v>0</v>
      </c>
      <c r="AL20" s="56">
        <f t="shared" ref="AL20:AL48" si="36">+IF(G20="TIPO 1",1,0)</f>
        <v>1</v>
      </c>
      <c r="AM20" s="56">
        <f t="shared" ref="AM20:AM48" si="37">+IF(G20="TIPO 2",1,0)</f>
        <v>0</v>
      </c>
      <c r="AN20" s="56">
        <f t="shared" ref="AN20:AN48" si="38">+IF(G20="TIPO 3",1,0)</f>
        <v>0</v>
      </c>
      <c r="AO20" s="56">
        <f t="shared" ref="AO20:AO48" si="39">HLOOKUP(G20,$G$4:$L$15,12,FALSE)</f>
        <v>7.4</v>
      </c>
      <c r="AP20" s="56">
        <f t="shared" ref="AP20:AP48" si="40">IF(OR(G20="TIPO 1",G20="TIPO 2"),N20*(2.25+$R$8+$R$7)+O20*(AF20+$R$9),O20*(P20-$R$6-$R$5))</f>
        <v>11.39371506145401</v>
      </c>
      <c r="AQ20" s="56">
        <f t="shared" ref="AQ20:AQ48" si="41">IF(D20="B",O20*$AA$9,0)</f>
        <v>1.5060597923344126</v>
      </c>
      <c r="AR20" s="56">
        <f t="shared" ref="AR20:AR48" si="42">IF(OR(D20="C",D20="D"),(O20*$AA$7),0)</f>
        <v>0</v>
      </c>
      <c r="AS20" s="56">
        <f t="shared" ref="AS20:AS48" si="43">IF(OR(D20="C",D20="D"),(O20*$AA$8),0)</f>
        <v>0</v>
      </c>
      <c r="AT20" s="56">
        <f t="shared" ref="AT20:AT48" si="44">IF(D20="A",(O20*$AA$5),0)</f>
        <v>0</v>
      </c>
      <c r="AU20" s="56">
        <f t="shared" ref="AU20:AU48" si="45">IF(D20="C",L20-J20,0)*$AA$6</f>
        <v>0</v>
      </c>
      <c r="AV20" s="56">
        <f t="shared" ref="AV20:AV48" si="46">(U20-AP20)+T20</f>
        <v>14.689904938546132</v>
      </c>
      <c r="AW20" s="56">
        <f t="shared" ref="AW20:AW48" si="47">+IF(B20="AJUSTE DEL FONDO DEL POZO",(C20-H20)*(G20/2)^2*PI(),0)</f>
        <v>0</v>
      </c>
      <c r="AX20" s="105">
        <v>1</v>
      </c>
      <c r="AY20" s="105">
        <f t="shared" ref="AY20:AY48" si="48">ROUNDUP(H20/0.35+1,0)</f>
        <v>10</v>
      </c>
      <c r="AZ20" s="56" t="str">
        <f t="shared" ref="AZ20:AZ48" si="49">IF(A20="","",IF(P20&gt;$AY$8,"E2",IF(P20&gt;$AY$7,"E1B","NO REQUIERE")))</f>
        <v>E2</v>
      </c>
      <c r="BA20" s="56">
        <f t="shared" ref="BA20:BA48" si="50">IF(A20="","",IF(AZ20="E1B",$M20*$P20,0))</f>
        <v>0</v>
      </c>
      <c r="BB20" s="56">
        <f t="shared" ref="BB20:BB48" si="51">IF(A20="","",IF(AZ20="E2",$M20*$P20,0))</f>
        <v>38.642400000000215</v>
      </c>
    </row>
    <row r="21" spans="1:54" ht="15" customHeight="1">
      <c r="A21" s="52" t="s">
        <v>449</v>
      </c>
      <c r="B21" s="46" t="s">
        <v>292</v>
      </c>
      <c r="C21" s="54"/>
      <c r="D21" s="53" t="s">
        <v>13</v>
      </c>
      <c r="E21" s="54">
        <v>174.48</v>
      </c>
      <c r="F21" s="54">
        <v>171.38200000000001</v>
      </c>
      <c r="G21" s="243" t="s">
        <v>489</v>
      </c>
      <c r="H21" s="133">
        <f t="shared" si="9"/>
        <v>3.0979999999999848</v>
      </c>
      <c r="I21" s="56">
        <f t="shared" si="10"/>
        <v>2.56</v>
      </c>
      <c r="J21" s="56">
        <f t="shared" si="11"/>
        <v>4.41</v>
      </c>
      <c r="K21" s="56">
        <f t="shared" si="12"/>
        <v>0</v>
      </c>
      <c r="L21" s="56">
        <f t="shared" si="13"/>
        <v>7.29</v>
      </c>
      <c r="M21" s="56">
        <f t="shared" si="14"/>
        <v>10.8</v>
      </c>
      <c r="N21" s="56">
        <f t="shared" si="15"/>
        <v>2.88</v>
      </c>
      <c r="O21" s="56">
        <f t="shared" si="16"/>
        <v>5.0201993077813754</v>
      </c>
      <c r="P21" s="56">
        <f t="shared" si="17"/>
        <v>3.6479999999999841</v>
      </c>
      <c r="Q21" s="56">
        <f t="shared" si="18"/>
        <v>2</v>
      </c>
      <c r="R21" s="56">
        <f t="shared" si="19"/>
        <v>1.6479999999999841</v>
      </c>
      <c r="S21" s="56">
        <f t="shared" si="20"/>
        <v>0</v>
      </c>
      <c r="T21" s="56">
        <f t="shared" si="21"/>
        <v>0</v>
      </c>
      <c r="U21" s="56">
        <f t="shared" si="22"/>
        <v>26.593919999999883</v>
      </c>
      <c r="V21" s="56">
        <v>0</v>
      </c>
      <c r="W21" s="56">
        <v>0</v>
      </c>
      <c r="X21" s="56">
        <v>0</v>
      </c>
      <c r="Y21" s="56">
        <f t="shared" si="23"/>
        <v>0</v>
      </c>
      <c r="Z21" s="56">
        <f t="shared" si="24"/>
        <v>0</v>
      </c>
      <c r="AA21" s="56">
        <f t="shared" si="25"/>
        <v>1.0934999999999999</v>
      </c>
      <c r="AB21" s="56">
        <f t="shared" si="26"/>
        <v>0.22050000000000003</v>
      </c>
      <c r="AC21" s="56">
        <f t="shared" si="27"/>
        <v>0</v>
      </c>
      <c r="AD21" s="56">
        <f t="shared" si="28"/>
        <v>0</v>
      </c>
      <c r="AE21" s="56">
        <f t="shared" si="29"/>
        <v>0</v>
      </c>
      <c r="AF21" s="56">
        <f t="shared" si="30"/>
        <v>0.59799999999998477</v>
      </c>
      <c r="AG21" s="56">
        <f t="shared" si="31"/>
        <v>0</v>
      </c>
      <c r="AH21" s="56">
        <f t="shared" si="32"/>
        <v>0</v>
      </c>
      <c r="AI21" s="56">
        <f t="shared" si="33"/>
        <v>1</v>
      </c>
      <c r="AJ21" s="56">
        <f t="shared" si="34"/>
        <v>0</v>
      </c>
      <c r="AK21" s="56">
        <f t="shared" si="35"/>
        <v>0</v>
      </c>
      <c r="AL21" s="56">
        <f t="shared" si="36"/>
        <v>1</v>
      </c>
      <c r="AM21" s="56">
        <f t="shared" si="37"/>
        <v>0</v>
      </c>
      <c r="AN21" s="56">
        <f t="shared" si="38"/>
        <v>0</v>
      </c>
      <c r="AO21" s="56">
        <f t="shared" si="39"/>
        <v>7.4</v>
      </c>
      <c r="AP21" s="56">
        <f t="shared" si="40"/>
        <v>11.745129012998529</v>
      </c>
      <c r="AQ21" s="56">
        <f t="shared" si="41"/>
        <v>1.5060597923344126</v>
      </c>
      <c r="AR21" s="56">
        <f t="shared" si="42"/>
        <v>0</v>
      </c>
      <c r="AS21" s="56">
        <f t="shared" si="43"/>
        <v>0</v>
      </c>
      <c r="AT21" s="56">
        <f t="shared" si="44"/>
        <v>0</v>
      </c>
      <c r="AU21" s="56">
        <f t="shared" si="45"/>
        <v>0</v>
      </c>
      <c r="AV21" s="56">
        <f t="shared" si="46"/>
        <v>14.848790987001355</v>
      </c>
      <c r="AW21" s="56">
        <f t="shared" si="47"/>
        <v>0</v>
      </c>
      <c r="AX21" s="105">
        <v>1</v>
      </c>
      <c r="AY21" s="105">
        <f t="shared" si="48"/>
        <v>10</v>
      </c>
      <c r="AZ21" s="56" t="str">
        <f t="shared" si="49"/>
        <v>E2</v>
      </c>
      <c r="BA21" s="56">
        <f t="shared" si="50"/>
        <v>0</v>
      </c>
      <c r="BB21" s="56">
        <f t="shared" si="51"/>
        <v>39.398399999999832</v>
      </c>
    </row>
    <row r="22" spans="1:54" ht="15" customHeight="1">
      <c r="A22" s="52" t="s">
        <v>450</v>
      </c>
      <c r="B22" s="46" t="s">
        <v>292</v>
      </c>
      <c r="C22" s="54"/>
      <c r="D22" s="53" t="s">
        <v>13</v>
      </c>
      <c r="E22" s="54">
        <v>174.78</v>
      </c>
      <c r="F22" s="54">
        <v>170.922</v>
      </c>
      <c r="G22" s="243" t="s">
        <v>489</v>
      </c>
      <c r="H22" s="133">
        <f t="shared" si="9"/>
        <v>3.8580000000000041</v>
      </c>
      <c r="I22" s="56">
        <f t="shared" si="10"/>
        <v>2.56</v>
      </c>
      <c r="J22" s="56">
        <f t="shared" si="11"/>
        <v>4.41</v>
      </c>
      <c r="K22" s="56">
        <f t="shared" si="12"/>
        <v>0</v>
      </c>
      <c r="L22" s="56">
        <f t="shared" si="13"/>
        <v>7.29</v>
      </c>
      <c r="M22" s="56">
        <f t="shared" si="14"/>
        <v>10.8</v>
      </c>
      <c r="N22" s="56">
        <f t="shared" si="15"/>
        <v>2.88</v>
      </c>
      <c r="O22" s="56">
        <f t="shared" si="16"/>
        <v>5.0201993077813754</v>
      </c>
      <c r="P22" s="56">
        <f t="shared" si="17"/>
        <v>4.4080000000000039</v>
      </c>
      <c r="Q22" s="56">
        <f t="shared" si="18"/>
        <v>2</v>
      </c>
      <c r="R22" s="56">
        <f t="shared" si="19"/>
        <v>2</v>
      </c>
      <c r="S22" s="56">
        <f t="shared" si="20"/>
        <v>0.40800000000000392</v>
      </c>
      <c r="T22" s="56">
        <f t="shared" si="21"/>
        <v>0</v>
      </c>
      <c r="U22" s="56">
        <f t="shared" si="22"/>
        <v>32.134320000000031</v>
      </c>
      <c r="V22" s="56">
        <v>0</v>
      </c>
      <c r="W22" s="56">
        <v>0</v>
      </c>
      <c r="X22" s="56">
        <v>0</v>
      </c>
      <c r="Y22" s="56">
        <f t="shared" si="23"/>
        <v>0</v>
      </c>
      <c r="Z22" s="56">
        <f t="shared" si="24"/>
        <v>0</v>
      </c>
      <c r="AA22" s="56">
        <f t="shared" si="25"/>
        <v>1.0934999999999999</v>
      </c>
      <c r="AB22" s="56">
        <f t="shared" si="26"/>
        <v>0.22050000000000003</v>
      </c>
      <c r="AC22" s="56">
        <f t="shared" si="27"/>
        <v>0</v>
      </c>
      <c r="AD22" s="56">
        <f t="shared" si="28"/>
        <v>0</v>
      </c>
      <c r="AE22" s="56">
        <f t="shared" si="29"/>
        <v>0</v>
      </c>
      <c r="AF22" s="56">
        <f t="shared" si="30"/>
        <v>1.3580000000000041</v>
      </c>
      <c r="AG22" s="56">
        <f t="shared" si="31"/>
        <v>0</v>
      </c>
      <c r="AH22" s="56">
        <f t="shared" si="32"/>
        <v>0</v>
      </c>
      <c r="AI22" s="56">
        <f t="shared" si="33"/>
        <v>1</v>
      </c>
      <c r="AJ22" s="56">
        <f t="shared" si="34"/>
        <v>0</v>
      </c>
      <c r="AK22" s="56">
        <f t="shared" si="35"/>
        <v>0</v>
      </c>
      <c r="AL22" s="56">
        <f t="shared" si="36"/>
        <v>1</v>
      </c>
      <c r="AM22" s="56">
        <f t="shared" si="37"/>
        <v>0</v>
      </c>
      <c r="AN22" s="56">
        <f t="shared" si="38"/>
        <v>0</v>
      </c>
      <c r="AO22" s="56">
        <f t="shared" si="39"/>
        <v>7.4</v>
      </c>
      <c r="AP22" s="56">
        <f t="shared" si="40"/>
        <v>15.560480486912471</v>
      </c>
      <c r="AQ22" s="56">
        <f t="shared" si="41"/>
        <v>1.5060597923344126</v>
      </c>
      <c r="AR22" s="56">
        <f t="shared" si="42"/>
        <v>0</v>
      </c>
      <c r="AS22" s="56">
        <f t="shared" si="43"/>
        <v>0</v>
      </c>
      <c r="AT22" s="56">
        <f t="shared" si="44"/>
        <v>0</v>
      </c>
      <c r="AU22" s="56">
        <f t="shared" si="45"/>
        <v>0</v>
      </c>
      <c r="AV22" s="56">
        <f t="shared" si="46"/>
        <v>16.57383951308756</v>
      </c>
      <c r="AW22" s="56">
        <f t="shared" si="47"/>
        <v>0</v>
      </c>
      <c r="AX22" s="105">
        <v>1</v>
      </c>
      <c r="AY22" s="105">
        <f t="shared" si="48"/>
        <v>13</v>
      </c>
      <c r="AZ22" s="56" t="str">
        <f t="shared" si="49"/>
        <v>E2</v>
      </c>
      <c r="BA22" s="56">
        <f t="shared" si="50"/>
        <v>0</v>
      </c>
      <c r="BB22" s="56">
        <f t="shared" si="51"/>
        <v>47.606400000000043</v>
      </c>
    </row>
    <row r="23" spans="1:54" ht="15" customHeight="1">
      <c r="A23" s="52" t="s">
        <v>451</v>
      </c>
      <c r="B23" s="46" t="s">
        <v>292</v>
      </c>
      <c r="C23" s="54"/>
      <c r="D23" s="53" t="s">
        <v>13</v>
      </c>
      <c r="E23" s="54">
        <v>174.46</v>
      </c>
      <c r="F23" s="54">
        <v>169.982</v>
      </c>
      <c r="G23" s="243" t="s">
        <v>488</v>
      </c>
      <c r="H23" s="133">
        <f t="shared" si="9"/>
        <v>4.4780000000000086</v>
      </c>
      <c r="I23" s="56">
        <f t="shared" si="10"/>
        <v>6.79</v>
      </c>
      <c r="J23" s="56">
        <f t="shared" si="11"/>
        <v>9.7899999999999991</v>
      </c>
      <c r="K23" s="56">
        <f t="shared" si="12"/>
        <v>0</v>
      </c>
      <c r="L23" s="56">
        <f t="shared" si="13"/>
        <v>14.09</v>
      </c>
      <c r="M23" s="56">
        <f t="shared" si="14"/>
        <v>15.59</v>
      </c>
      <c r="N23" s="56">
        <f t="shared" si="15"/>
        <v>4.3000000000000007</v>
      </c>
      <c r="O23" s="56">
        <f t="shared" si="16"/>
        <v>11.820199307781374</v>
      </c>
      <c r="P23" s="56">
        <f t="shared" si="17"/>
        <v>5.0280000000000085</v>
      </c>
      <c r="Q23" s="56">
        <f t="shared" si="18"/>
        <v>2</v>
      </c>
      <c r="R23" s="56">
        <f t="shared" si="19"/>
        <v>2</v>
      </c>
      <c r="S23" s="56">
        <f t="shared" si="20"/>
        <v>1.0280000000000085</v>
      </c>
      <c r="T23" s="56">
        <f t="shared" si="21"/>
        <v>0</v>
      </c>
      <c r="U23" s="56">
        <f t="shared" si="22"/>
        <v>70.844520000000117</v>
      </c>
      <c r="V23" s="56">
        <v>0</v>
      </c>
      <c r="W23" s="56">
        <v>0</v>
      </c>
      <c r="X23" s="56">
        <v>0</v>
      </c>
      <c r="Y23" s="56">
        <f t="shared" si="23"/>
        <v>0</v>
      </c>
      <c r="Z23" s="56">
        <f t="shared" si="24"/>
        <v>0</v>
      </c>
      <c r="AA23" s="56">
        <f t="shared" si="25"/>
        <v>2.1134999999999997</v>
      </c>
      <c r="AB23" s="56">
        <f t="shared" si="26"/>
        <v>0.48949999999999999</v>
      </c>
      <c r="AC23" s="56">
        <f t="shared" si="27"/>
        <v>0</v>
      </c>
      <c r="AD23" s="56">
        <f t="shared" si="28"/>
        <v>0</v>
      </c>
      <c r="AE23" s="56">
        <f t="shared" si="29"/>
        <v>0</v>
      </c>
      <c r="AF23" s="56">
        <f t="shared" si="30"/>
        <v>1.9780000000000086</v>
      </c>
      <c r="AG23" s="56">
        <f t="shared" si="31"/>
        <v>0</v>
      </c>
      <c r="AH23" s="56">
        <f t="shared" si="32"/>
        <v>0</v>
      </c>
      <c r="AI23" s="56">
        <f t="shared" si="33"/>
        <v>1</v>
      </c>
      <c r="AJ23" s="56">
        <f t="shared" si="34"/>
        <v>0</v>
      </c>
      <c r="AK23" s="56">
        <f t="shared" si="35"/>
        <v>0</v>
      </c>
      <c r="AL23" s="56">
        <f t="shared" si="36"/>
        <v>0</v>
      </c>
      <c r="AM23" s="56">
        <f t="shared" si="37"/>
        <v>1</v>
      </c>
      <c r="AN23" s="56">
        <f t="shared" si="38"/>
        <v>0</v>
      </c>
      <c r="AO23" s="56">
        <f t="shared" si="39"/>
        <v>12</v>
      </c>
      <c r="AP23" s="56">
        <f t="shared" si="40"/>
        <v>37.515404057737001</v>
      </c>
      <c r="AQ23" s="56">
        <f t="shared" si="41"/>
        <v>3.5460597923344124</v>
      </c>
      <c r="AR23" s="56">
        <f t="shared" si="42"/>
        <v>0</v>
      </c>
      <c r="AS23" s="56">
        <f t="shared" si="43"/>
        <v>0</v>
      </c>
      <c r="AT23" s="56">
        <f t="shared" si="44"/>
        <v>0</v>
      </c>
      <c r="AU23" s="56">
        <f t="shared" si="45"/>
        <v>0</v>
      </c>
      <c r="AV23" s="56">
        <f t="shared" si="46"/>
        <v>33.329115942263115</v>
      </c>
      <c r="AW23" s="56">
        <f t="shared" si="47"/>
        <v>0</v>
      </c>
      <c r="AX23" s="105">
        <v>1</v>
      </c>
      <c r="AY23" s="105">
        <f t="shared" si="48"/>
        <v>14</v>
      </c>
      <c r="AZ23" s="56" t="str">
        <f t="shared" si="49"/>
        <v>E2</v>
      </c>
      <c r="BA23" s="56">
        <f t="shared" si="50"/>
        <v>0</v>
      </c>
      <c r="BB23" s="56">
        <f t="shared" si="51"/>
        <v>78.386520000000132</v>
      </c>
    </row>
    <row r="24" spans="1:54" ht="15" customHeight="1">
      <c r="A24" s="52" t="s">
        <v>452</v>
      </c>
      <c r="B24" s="46" t="s">
        <v>292</v>
      </c>
      <c r="C24" s="54"/>
      <c r="D24" s="53" t="s">
        <v>13</v>
      </c>
      <c r="E24" s="54">
        <v>174.4</v>
      </c>
      <c r="F24" s="54">
        <v>169.732</v>
      </c>
      <c r="G24" s="243" t="s">
        <v>489</v>
      </c>
      <c r="H24" s="133">
        <f t="shared" si="9"/>
        <v>4.6680000000000064</v>
      </c>
      <c r="I24" s="56">
        <f t="shared" si="10"/>
        <v>2.56</v>
      </c>
      <c r="J24" s="56">
        <f t="shared" si="11"/>
        <v>4.41</v>
      </c>
      <c r="K24" s="56">
        <f t="shared" si="12"/>
        <v>0</v>
      </c>
      <c r="L24" s="56">
        <f t="shared" si="13"/>
        <v>7.29</v>
      </c>
      <c r="M24" s="56">
        <f t="shared" si="14"/>
        <v>10.8</v>
      </c>
      <c r="N24" s="56">
        <f t="shared" si="15"/>
        <v>2.88</v>
      </c>
      <c r="O24" s="56">
        <f t="shared" si="16"/>
        <v>5.0201993077813754</v>
      </c>
      <c r="P24" s="56">
        <f t="shared" si="17"/>
        <v>5.2180000000000062</v>
      </c>
      <c r="Q24" s="56">
        <f t="shared" si="18"/>
        <v>2</v>
      </c>
      <c r="R24" s="56">
        <f t="shared" si="19"/>
        <v>2</v>
      </c>
      <c r="S24" s="56">
        <f t="shared" si="20"/>
        <v>1.2180000000000062</v>
      </c>
      <c r="T24" s="56">
        <f t="shared" si="21"/>
        <v>0</v>
      </c>
      <c r="U24" s="56">
        <f t="shared" si="22"/>
        <v>38.039220000000043</v>
      </c>
      <c r="V24" s="56">
        <v>0</v>
      </c>
      <c r="W24" s="56">
        <v>0</v>
      </c>
      <c r="X24" s="56">
        <v>0</v>
      </c>
      <c r="Y24" s="56">
        <f t="shared" si="23"/>
        <v>0</v>
      </c>
      <c r="Z24" s="56">
        <f t="shared" si="24"/>
        <v>0</v>
      </c>
      <c r="AA24" s="56">
        <f t="shared" si="25"/>
        <v>1.0934999999999999</v>
      </c>
      <c r="AB24" s="56">
        <f t="shared" si="26"/>
        <v>0.22050000000000003</v>
      </c>
      <c r="AC24" s="56">
        <f t="shared" si="27"/>
        <v>0</v>
      </c>
      <c r="AD24" s="56">
        <f t="shared" si="28"/>
        <v>0</v>
      </c>
      <c r="AE24" s="56">
        <f t="shared" si="29"/>
        <v>0</v>
      </c>
      <c r="AF24" s="56">
        <f t="shared" si="30"/>
        <v>2.1680000000000064</v>
      </c>
      <c r="AG24" s="56">
        <f t="shared" si="31"/>
        <v>0</v>
      </c>
      <c r="AH24" s="56">
        <f t="shared" si="32"/>
        <v>0</v>
      </c>
      <c r="AI24" s="56">
        <f t="shared" si="33"/>
        <v>1</v>
      </c>
      <c r="AJ24" s="56">
        <f t="shared" si="34"/>
        <v>0</v>
      </c>
      <c r="AK24" s="56">
        <f t="shared" si="35"/>
        <v>0</v>
      </c>
      <c r="AL24" s="56">
        <f t="shared" si="36"/>
        <v>1</v>
      </c>
      <c r="AM24" s="56">
        <f t="shared" si="37"/>
        <v>0</v>
      </c>
      <c r="AN24" s="56">
        <f t="shared" si="38"/>
        <v>0</v>
      </c>
      <c r="AO24" s="56">
        <f t="shared" si="39"/>
        <v>7.4</v>
      </c>
      <c r="AP24" s="56">
        <f t="shared" si="40"/>
        <v>19.626841926215395</v>
      </c>
      <c r="AQ24" s="56">
        <f t="shared" si="41"/>
        <v>1.5060597923344126</v>
      </c>
      <c r="AR24" s="56">
        <f t="shared" si="42"/>
        <v>0</v>
      </c>
      <c r="AS24" s="56">
        <f t="shared" si="43"/>
        <v>0</v>
      </c>
      <c r="AT24" s="56">
        <f t="shared" si="44"/>
        <v>0</v>
      </c>
      <c r="AU24" s="56">
        <f t="shared" si="45"/>
        <v>0</v>
      </c>
      <c r="AV24" s="56">
        <f t="shared" si="46"/>
        <v>18.412378073784648</v>
      </c>
      <c r="AW24" s="56">
        <f t="shared" si="47"/>
        <v>0</v>
      </c>
      <c r="AX24" s="105">
        <v>1</v>
      </c>
      <c r="AY24" s="105">
        <f t="shared" si="48"/>
        <v>15</v>
      </c>
      <c r="AZ24" s="56" t="str">
        <f t="shared" si="49"/>
        <v>E2</v>
      </c>
      <c r="BA24" s="56">
        <f t="shared" si="50"/>
        <v>0</v>
      </c>
      <c r="BB24" s="56">
        <f t="shared" si="51"/>
        <v>56.354400000000069</v>
      </c>
    </row>
    <row r="25" spans="1:54" ht="15" customHeight="1">
      <c r="A25" s="52" t="s">
        <v>453</v>
      </c>
      <c r="B25" s="46" t="s">
        <v>292</v>
      </c>
      <c r="C25" s="54"/>
      <c r="D25" s="53" t="s">
        <v>13</v>
      </c>
      <c r="E25" s="54">
        <v>174.38</v>
      </c>
      <c r="F25" s="54">
        <v>169.40199999999999</v>
      </c>
      <c r="G25" s="243" t="s">
        <v>489</v>
      </c>
      <c r="H25" s="133">
        <f t="shared" si="9"/>
        <v>4.9780000000000086</v>
      </c>
      <c r="I25" s="56">
        <f t="shared" si="10"/>
        <v>2.56</v>
      </c>
      <c r="J25" s="56">
        <f t="shared" si="11"/>
        <v>4.41</v>
      </c>
      <c r="K25" s="56">
        <f t="shared" si="12"/>
        <v>0</v>
      </c>
      <c r="L25" s="56">
        <f t="shared" si="13"/>
        <v>7.29</v>
      </c>
      <c r="M25" s="56">
        <f t="shared" si="14"/>
        <v>10.8</v>
      </c>
      <c r="N25" s="56">
        <f t="shared" si="15"/>
        <v>2.88</v>
      </c>
      <c r="O25" s="56">
        <f t="shared" si="16"/>
        <v>5.0201993077813754</v>
      </c>
      <c r="P25" s="56">
        <f t="shared" si="17"/>
        <v>5.5280000000000085</v>
      </c>
      <c r="Q25" s="56">
        <f t="shared" si="18"/>
        <v>2</v>
      </c>
      <c r="R25" s="56">
        <f t="shared" si="19"/>
        <v>2</v>
      </c>
      <c r="S25" s="56">
        <f t="shared" si="20"/>
        <v>1.5280000000000085</v>
      </c>
      <c r="T25" s="56">
        <f t="shared" si="21"/>
        <v>0</v>
      </c>
      <c r="U25" s="56">
        <f t="shared" si="22"/>
        <v>40.299120000000059</v>
      </c>
      <c r="V25" s="56">
        <v>0</v>
      </c>
      <c r="W25" s="56">
        <v>0</v>
      </c>
      <c r="X25" s="56">
        <v>0</v>
      </c>
      <c r="Y25" s="56">
        <f t="shared" si="23"/>
        <v>0</v>
      </c>
      <c r="Z25" s="56">
        <f t="shared" si="24"/>
        <v>0</v>
      </c>
      <c r="AA25" s="56">
        <f t="shared" si="25"/>
        <v>1.0934999999999999</v>
      </c>
      <c r="AB25" s="56">
        <f t="shared" si="26"/>
        <v>0.22050000000000003</v>
      </c>
      <c r="AC25" s="56">
        <f t="shared" si="27"/>
        <v>0</v>
      </c>
      <c r="AD25" s="56">
        <f t="shared" si="28"/>
        <v>0</v>
      </c>
      <c r="AE25" s="56">
        <f t="shared" si="29"/>
        <v>0</v>
      </c>
      <c r="AF25" s="56">
        <f t="shared" si="30"/>
        <v>2.4780000000000086</v>
      </c>
      <c r="AG25" s="56">
        <f t="shared" si="31"/>
        <v>0</v>
      </c>
      <c r="AH25" s="56">
        <f t="shared" si="32"/>
        <v>0</v>
      </c>
      <c r="AI25" s="56">
        <f t="shared" si="33"/>
        <v>1</v>
      </c>
      <c r="AJ25" s="56">
        <f t="shared" si="34"/>
        <v>0</v>
      </c>
      <c r="AK25" s="56">
        <f t="shared" si="35"/>
        <v>0</v>
      </c>
      <c r="AL25" s="56">
        <f t="shared" si="36"/>
        <v>1</v>
      </c>
      <c r="AM25" s="56">
        <f t="shared" si="37"/>
        <v>0</v>
      </c>
      <c r="AN25" s="56">
        <f t="shared" si="38"/>
        <v>0</v>
      </c>
      <c r="AO25" s="56">
        <f t="shared" si="39"/>
        <v>7.4</v>
      </c>
      <c r="AP25" s="56">
        <f t="shared" si="40"/>
        <v>21.183103711627634</v>
      </c>
      <c r="AQ25" s="56">
        <f t="shared" si="41"/>
        <v>1.5060597923344126</v>
      </c>
      <c r="AR25" s="56">
        <f t="shared" si="42"/>
        <v>0</v>
      </c>
      <c r="AS25" s="56">
        <f t="shared" si="43"/>
        <v>0</v>
      </c>
      <c r="AT25" s="56">
        <f t="shared" si="44"/>
        <v>0</v>
      </c>
      <c r="AU25" s="56">
        <f t="shared" si="45"/>
        <v>0</v>
      </c>
      <c r="AV25" s="56">
        <f t="shared" si="46"/>
        <v>19.116016288372425</v>
      </c>
      <c r="AW25" s="56">
        <f t="shared" si="47"/>
        <v>0</v>
      </c>
      <c r="AX25" s="105">
        <v>1</v>
      </c>
      <c r="AY25" s="105">
        <f t="shared" si="48"/>
        <v>16</v>
      </c>
      <c r="AZ25" s="56" t="str">
        <f t="shared" si="49"/>
        <v>E2</v>
      </c>
      <c r="BA25" s="56">
        <f t="shared" si="50"/>
        <v>0</v>
      </c>
      <c r="BB25" s="56">
        <f t="shared" si="51"/>
        <v>59.702400000000097</v>
      </c>
    </row>
    <row r="26" spans="1:54" ht="15" customHeight="1">
      <c r="A26" s="52" t="s">
        <v>454</v>
      </c>
      <c r="B26" s="46" t="s">
        <v>292</v>
      </c>
      <c r="C26" s="54"/>
      <c r="D26" s="53" t="s">
        <v>13</v>
      </c>
      <c r="E26" s="54">
        <v>174.6</v>
      </c>
      <c r="F26" s="54">
        <v>169.02199999999999</v>
      </c>
      <c r="G26" s="243" t="s">
        <v>489</v>
      </c>
      <c r="H26" s="133">
        <f t="shared" si="9"/>
        <v>5.578000000000003</v>
      </c>
      <c r="I26" s="56">
        <f t="shared" si="10"/>
        <v>2.56</v>
      </c>
      <c r="J26" s="56">
        <f t="shared" si="11"/>
        <v>4.41</v>
      </c>
      <c r="K26" s="56">
        <f t="shared" si="12"/>
        <v>0</v>
      </c>
      <c r="L26" s="56">
        <f t="shared" si="13"/>
        <v>7.29</v>
      </c>
      <c r="M26" s="56">
        <f t="shared" si="14"/>
        <v>10.8</v>
      </c>
      <c r="N26" s="56">
        <f t="shared" si="15"/>
        <v>2.88</v>
      </c>
      <c r="O26" s="56">
        <f t="shared" si="16"/>
        <v>5.0201993077813754</v>
      </c>
      <c r="P26" s="56">
        <f t="shared" si="17"/>
        <v>6.1280000000000028</v>
      </c>
      <c r="Q26" s="56">
        <f t="shared" si="18"/>
        <v>2</v>
      </c>
      <c r="R26" s="56">
        <f t="shared" si="19"/>
        <v>2</v>
      </c>
      <c r="S26" s="56">
        <f t="shared" si="20"/>
        <v>2.1280000000000028</v>
      </c>
      <c r="T26" s="56">
        <f t="shared" si="21"/>
        <v>0</v>
      </c>
      <c r="U26" s="56">
        <f t="shared" si="22"/>
        <v>44.673120000000019</v>
      </c>
      <c r="V26" s="56">
        <v>0</v>
      </c>
      <c r="W26" s="56">
        <v>0</v>
      </c>
      <c r="X26" s="56">
        <v>0</v>
      </c>
      <c r="Y26" s="56">
        <f t="shared" si="23"/>
        <v>0</v>
      </c>
      <c r="Z26" s="56">
        <f t="shared" si="24"/>
        <v>0</v>
      </c>
      <c r="AA26" s="56">
        <f t="shared" si="25"/>
        <v>1.0934999999999999</v>
      </c>
      <c r="AB26" s="56">
        <f t="shared" si="26"/>
        <v>0.22050000000000003</v>
      </c>
      <c r="AC26" s="56">
        <f t="shared" si="27"/>
        <v>0</v>
      </c>
      <c r="AD26" s="56">
        <f t="shared" si="28"/>
        <v>0</v>
      </c>
      <c r="AE26" s="56">
        <f t="shared" si="29"/>
        <v>0</v>
      </c>
      <c r="AF26" s="56">
        <f t="shared" si="30"/>
        <v>3.078000000000003</v>
      </c>
      <c r="AG26" s="56">
        <f t="shared" si="31"/>
        <v>0</v>
      </c>
      <c r="AH26" s="56">
        <f t="shared" si="32"/>
        <v>0</v>
      </c>
      <c r="AI26" s="56">
        <f t="shared" si="33"/>
        <v>1</v>
      </c>
      <c r="AJ26" s="56">
        <f t="shared" si="34"/>
        <v>0</v>
      </c>
      <c r="AK26" s="56">
        <f t="shared" si="35"/>
        <v>0</v>
      </c>
      <c r="AL26" s="56">
        <f t="shared" si="36"/>
        <v>1</v>
      </c>
      <c r="AM26" s="56">
        <f t="shared" si="37"/>
        <v>0</v>
      </c>
      <c r="AN26" s="56">
        <f t="shared" si="38"/>
        <v>0</v>
      </c>
      <c r="AO26" s="56">
        <f t="shared" si="39"/>
        <v>7.4</v>
      </c>
      <c r="AP26" s="56">
        <f t="shared" si="40"/>
        <v>24.195223296296433</v>
      </c>
      <c r="AQ26" s="56">
        <f t="shared" si="41"/>
        <v>1.5060597923344126</v>
      </c>
      <c r="AR26" s="56">
        <f t="shared" si="42"/>
        <v>0</v>
      </c>
      <c r="AS26" s="56">
        <f t="shared" si="43"/>
        <v>0</v>
      </c>
      <c r="AT26" s="56">
        <f t="shared" si="44"/>
        <v>0</v>
      </c>
      <c r="AU26" s="56">
        <f t="shared" si="45"/>
        <v>0</v>
      </c>
      <c r="AV26" s="56">
        <f t="shared" si="46"/>
        <v>20.477896703703586</v>
      </c>
      <c r="AW26" s="56">
        <f t="shared" si="47"/>
        <v>0</v>
      </c>
      <c r="AX26" s="105">
        <v>1</v>
      </c>
      <c r="AY26" s="105">
        <f t="shared" si="48"/>
        <v>17</v>
      </c>
      <c r="AZ26" s="56" t="str">
        <f t="shared" si="49"/>
        <v>E2</v>
      </c>
      <c r="BA26" s="56">
        <f t="shared" si="50"/>
        <v>0</v>
      </c>
      <c r="BB26" s="56">
        <f t="shared" si="51"/>
        <v>66.18240000000003</v>
      </c>
    </row>
    <row r="27" spans="1:54" ht="15" customHeight="1">
      <c r="A27" s="52" t="s">
        <v>455</v>
      </c>
      <c r="B27" s="46" t="s">
        <v>292</v>
      </c>
      <c r="C27" s="54"/>
      <c r="D27" s="53" t="s">
        <v>13</v>
      </c>
      <c r="E27" s="54">
        <v>175</v>
      </c>
      <c r="F27" s="54">
        <f>+E27-6.34</f>
        <v>168.66</v>
      </c>
      <c r="G27" s="243" t="s">
        <v>489</v>
      </c>
      <c r="H27" s="133">
        <f t="shared" si="9"/>
        <v>6.3400000000000034</v>
      </c>
      <c r="I27" s="56">
        <f t="shared" si="10"/>
        <v>2.56</v>
      </c>
      <c r="J27" s="56">
        <f t="shared" si="11"/>
        <v>4.41</v>
      </c>
      <c r="K27" s="56">
        <f t="shared" si="12"/>
        <v>0</v>
      </c>
      <c r="L27" s="56">
        <f t="shared" si="13"/>
        <v>7.29</v>
      </c>
      <c r="M27" s="56">
        <f t="shared" si="14"/>
        <v>10.8</v>
      </c>
      <c r="N27" s="56">
        <f t="shared" si="15"/>
        <v>2.88</v>
      </c>
      <c r="O27" s="56">
        <f t="shared" si="16"/>
        <v>5.0201993077813754</v>
      </c>
      <c r="P27" s="56">
        <f t="shared" si="17"/>
        <v>6.8900000000000032</v>
      </c>
      <c r="Q27" s="56">
        <f t="shared" si="18"/>
        <v>2</v>
      </c>
      <c r="R27" s="56">
        <f t="shared" si="19"/>
        <v>2</v>
      </c>
      <c r="S27" s="56">
        <f t="shared" si="20"/>
        <v>2.8900000000000032</v>
      </c>
      <c r="T27" s="56">
        <f t="shared" si="21"/>
        <v>0</v>
      </c>
      <c r="U27" s="56">
        <f t="shared" si="22"/>
        <v>50.228100000000026</v>
      </c>
      <c r="V27" s="56">
        <v>0</v>
      </c>
      <c r="W27" s="56">
        <v>0</v>
      </c>
      <c r="X27" s="56">
        <v>0</v>
      </c>
      <c r="Y27" s="56">
        <f t="shared" si="23"/>
        <v>0</v>
      </c>
      <c r="Z27" s="56">
        <f t="shared" si="24"/>
        <v>0</v>
      </c>
      <c r="AA27" s="56">
        <f t="shared" si="25"/>
        <v>1.0934999999999999</v>
      </c>
      <c r="AB27" s="56">
        <f t="shared" si="26"/>
        <v>0.22050000000000003</v>
      </c>
      <c r="AC27" s="56">
        <f t="shared" si="27"/>
        <v>0</v>
      </c>
      <c r="AD27" s="56">
        <f t="shared" si="28"/>
        <v>0</v>
      </c>
      <c r="AE27" s="56">
        <f t="shared" si="29"/>
        <v>0</v>
      </c>
      <c r="AF27" s="56">
        <f t="shared" si="30"/>
        <v>3.8400000000000034</v>
      </c>
      <c r="AG27" s="56">
        <f t="shared" si="31"/>
        <v>0</v>
      </c>
      <c r="AH27" s="56">
        <f t="shared" si="32"/>
        <v>0</v>
      </c>
      <c r="AI27" s="56">
        <f t="shared" si="33"/>
        <v>1</v>
      </c>
      <c r="AJ27" s="56">
        <f t="shared" si="34"/>
        <v>0</v>
      </c>
      <c r="AK27" s="56">
        <f t="shared" si="35"/>
        <v>0</v>
      </c>
      <c r="AL27" s="56">
        <f t="shared" si="36"/>
        <v>1</v>
      </c>
      <c r="AM27" s="56">
        <f t="shared" si="37"/>
        <v>0</v>
      </c>
      <c r="AN27" s="56">
        <f t="shared" si="38"/>
        <v>0</v>
      </c>
      <c r="AO27" s="56">
        <f t="shared" si="39"/>
        <v>7.4</v>
      </c>
      <c r="AP27" s="56">
        <f t="shared" si="40"/>
        <v>28.020615168825842</v>
      </c>
      <c r="AQ27" s="56">
        <f t="shared" si="41"/>
        <v>1.5060597923344126</v>
      </c>
      <c r="AR27" s="56">
        <f t="shared" si="42"/>
        <v>0</v>
      </c>
      <c r="AS27" s="56">
        <f t="shared" si="43"/>
        <v>0</v>
      </c>
      <c r="AT27" s="56">
        <f t="shared" si="44"/>
        <v>0</v>
      </c>
      <c r="AU27" s="56">
        <f t="shared" si="45"/>
        <v>0</v>
      </c>
      <c r="AV27" s="56">
        <f t="shared" si="46"/>
        <v>22.207484831174185</v>
      </c>
      <c r="AW27" s="56">
        <f t="shared" si="47"/>
        <v>0</v>
      </c>
      <c r="AX27" s="105">
        <v>1</v>
      </c>
      <c r="AY27" s="105">
        <f t="shared" si="48"/>
        <v>20</v>
      </c>
      <c r="AZ27" s="56" t="str">
        <f t="shared" si="49"/>
        <v>E2</v>
      </c>
      <c r="BA27" s="56">
        <f t="shared" si="50"/>
        <v>0</v>
      </c>
      <c r="BB27" s="56">
        <f t="shared" si="51"/>
        <v>74.412000000000035</v>
      </c>
    </row>
    <row r="28" spans="1:54" ht="15" customHeight="1">
      <c r="A28" s="52" t="s">
        <v>456</v>
      </c>
      <c r="B28" s="46" t="s">
        <v>292</v>
      </c>
      <c r="C28" s="54"/>
      <c r="D28" s="53" t="s">
        <v>13</v>
      </c>
      <c r="E28" s="54">
        <v>175.1</v>
      </c>
      <c r="F28" s="54">
        <v>168.55199999999999</v>
      </c>
      <c r="G28" s="243" t="s">
        <v>488</v>
      </c>
      <c r="H28" s="133">
        <f t="shared" si="9"/>
        <v>6.5480000000000018</v>
      </c>
      <c r="I28" s="56">
        <f t="shared" si="10"/>
        <v>6.79</v>
      </c>
      <c r="J28" s="56">
        <f t="shared" si="11"/>
        <v>9.7899999999999991</v>
      </c>
      <c r="K28" s="56">
        <f t="shared" si="12"/>
        <v>0</v>
      </c>
      <c r="L28" s="56">
        <f t="shared" si="13"/>
        <v>14.09</v>
      </c>
      <c r="M28" s="56">
        <f t="shared" si="14"/>
        <v>15.59</v>
      </c>
      <c r="N28" s="56">
        <f t="shared" si="15"/>
        <v>4.3000000000000007</v>
      </c>
      <c r="O28" s="56">
        <f t="shared" si="16"/>
        <v>11.820199307781374</v>
      </c>
      <c r="P28" s="56">
        <f t="shared" si="17"/>
        <v>7.0980000000000016</v>
      </c>
      <c r="Q28" s="56">
        <f t="shared" si="18"/>
        <v>2</v>
      </c>
      <c r="R28" s="56">
        <f t="shared" si="19"/>
        <v>2</v>
      </c>
      <c r="S28" s="56">
        <f t="shared" si="20"/>
        <v>3.0980000000000016</v>
      </c>
      <c r="T28" s="56">
        <f t="shared" si="21"/>
        <v>0</v>
      </c>
      <c r="U28" s="56">
        <f t="shared" si="22"/>
        <v>100.01082000000002</v>
      </c>
      <c r="V28" s="56">
        <v>0</v>
      </c>
      <c r="W28" s="56">
        <v>0</v>
      </c>
      <c r="X28" s="56">
        <v>0</v>
      </c>
      <c r="Y28" s="56">
        <f t="shared" si="23"/>
        <v>0</v>
      </c>
      <c r="Z28" s="56">
        <f t="shared" si="24"/>
        <v>0</v>
      </c>
      <c r="AA28" s="56">
        <f t="shared" si="25"/>
        <v>2.1134999999999997</v>
      </c>
      <c r="AB28" s="56">
        <f t="shared" si="26"/>
        <v>0.48949999999999999</v>
      </c>
      <c r="AC28" s="56">
        <f t="shared" si="27"/>
        <v>0</v>
      </c>
      <c r="AD28" s="56">
        <f t="shared" si="28"/>
        <v>0</v>
      </c>
      <c r="AE28" s="56">
        <f t="shared" si="29"/>
        <v>0</v>
      </c>
      <c r="AF28" s="56">
        <f t="shared" si="30"/>
        <v>4.0480000000000018</v>
      </c>
      <c r="AG28" s="56">
        <f t="shared" si="31"/>
        <v>0</v>
      </c>
      <c r="AH28" s="56">
        <f t="shared" si="32"/>
        <v>0</v>
      </c>
      <c r="AI28" s="56">
        <f t="shared" si="33"/>
        <v>1</v>
      </c>
      <c r="AJ28" s="56">
        <f t="shared" si="34"/>
        <v>0</v>
      </c>
      <c r="AK28" s="56">
        <f t="shared" si="35"/>
        <v>0</v>
      </c>
      <c r="AL28" s="56">
        <f t="shared" si="36"/>
        <v>0</v>
      </c>
      <c r="AM28" s="56">
        <f t="shared" si="37"/>
        <v>1</v>
      </c>
      <c r="AN28" s="56">
        <f t="shared" si="38"/>
        <v>0</v>
      </c>
      <c r="AO28" s="56">
        <f t="shared" si="39"/>
        <v>12</v>
      </c>
      <c r="AP28" s="56">
        <f t="shared" si="40"/>
        <v>61.983216624844367</v>
      </c>
      <c r="AQ28" s="56">
        <f t="shared" si="41"/>
        <v>3.5460597923344124</v>
      </c>
      <c r="AR28" s="56">
        <f t="shared" si="42"/>
        <v>0</v>
      </c>
      <c r="AS28" s="56">
        <f t="shared" si="43"/>
        <v>0</v>
      </c>
      <c r="AT28" s="56">
        <f t="shared" si="44"/>
        <v>0</v>
      </c>
      <c r="AU28" s="56">
        <f t="shared" si="45"/>
        <v>0</v>
      </c>
      <c r="AV28" s="56">
        <f t="shared" si="46"/>
        <v>38.027603375155657</v>
      </c>
      <c r="AW28" s="56">
        <f t="shared" si="47"/>
        <v>0</v>
      </c>
      <c r="AX28" s="105">
        <v>1</v>
      </c>
      <c r="AY28" s="105">
        <f t="shared" si="48"/>
        <v>20</v>
      </c>
      <c r="AZ28" s="56" t="str">
        <f t="shared" si="49"/>
        <v>E2</v>
      </c>
      <c r="BA28" s="56">
        <f t="shared" si="50"/>
        <v>0</v>
      </c>
      <c r="BB28" s="56">
        <f t="shared" si="51"/>
        <v>110.65782000000003</v>
      </c>
    </row>
    <row r="29" spans="1:54" ht="15" customHeight="1">
      <c r="A29" s="52" t="s">
        <v>457</v>
      </c>
      <c r="B29" s="46" t="s">
        <v>292</v>
      </c>
      <c r="C29" s="54"/>
      <c r="D29" s="53" t="s">
        <v>13</v>
      </c>
      <c r="E29" s="54">
        <v>175.19</v>
      </c>
      <c r="F29" s="54">
        <v>168.46199999999999</v>
      </c>
      <c r="G29" s="243" t="s">
        <v>488</v>
      </c>
      <c r="H29" s="133">
        <f t="shared" si="9"/>
        <v>6.7280000000000086</v>
      </c>
      <c r="I29" s="56">
        <f t="shared" si="10"/>
        <v>6.79</v>
      </c>
      <c r="J29" s="56">
        <f t="shared" si="11"/>
        <v>9.7899999999999991</v>
      </c>
      <c r="K29" s="56">
        <f t="shared" si="12"/>
        <v>0</v>
      </c>
      <c r="L29" s="56">
        <f t="shared" si="13"/>
        <v>14.09</v>
      </c>
      <c r="M29" s="56">
        <f t="shared" si="14"/>
        <v>15.59</v>
      </c>
      <c r="N29" s="56">
        <f t="shared" si="15"/>
        <v>4.3000000000000007</v>
      </c>
      <c r="O29" s="56">
        <f t="shared" si="16"/>
        <v>11.820199307781374</v>
      </c>
      <c r="P29" s="56">
        <f t="shared" si="17"/>
        <v>7.2780000000000085</v>
      </c>
      <c r="Q29" s="56">
        <f t="shared" si="18"/>
        <v>2</v>
      </c>
      <c r="R29" s="56">
        <f t="shared" si="19"/>
        <v>2</v>
      </c>
      <c r="S29" s="56">
        <f t="shared" si="20"/>
        <v>3.2780000000000085</v>
      </c>
      <c r="T29" s="56">
        <f t="shared" si="21"/>
        <v>0</v>
      </c>
      <c r="U29" s="56">
        <f t="shared" si="22"/>
        <v>102.54702000000012</v>
      </c>
      <c r="V29" s="56">
        <v>0</v>
      </c>
      <c r="W29" s="56">
        <v>0</v>
      </c>
      <c r="X29" s="56">
        <v>0</v>
      </c>
      <c r="Y29" s="56">
        <f t="shared" si="23"/>
        <v>0</v>
      </c>
      <c r="Z29" s="56">
        <f t="shared" si="24"/>
        <v>0</v>
      </c>
      <c r="AA29" s="56">
        <f t="shared" si="25"/>
        <v>2.1134999999999997</v>
      </c>
      <c r="AB29" s="56">
        <f t="shared" si="26"/>
        <v>0.48949999999999999</v>
      </c>
      <c r="AC29" s="56">
        <f t="shared" si="27"/>
        <v>0</v>
      </c>
      <c r="AD29" s="56">
        <f t="shared" si="28"/>
        <v>0</v>
      </c>
      <c r="AE29" s="56">
        <f t="shared" si="29"/>
        <v>0</v>
      </c>
      <c r="AF29" s="56">
        <f t="shared" si="30"/>
        <v>4.2280000000000086</v>
      </c>
      <c r="AG29" s="56">
        <f t="shared" si="31"/>
        <v>0</v>
      </c>
      <c r="AH29" s="56">
        <f t="shared" si="32"/>
        <v>0</v>
      </c>
      <c r="AI29" s="56">
        <f t="shared" si="33"/>
        <v>1</v>
      </c>
      <c r="AJ29" s="56">
        <f t="shared" si="34"/>
        <v>0</v>
      </c>
      <c r="AK29" s="56">
        <f t="shared" si="35"/>
        <v>0</v>
      </c>
      <c r="AL29" s="56">
        <f t="shared" si="36"/>
        <v>0</v>
      </c>
      <c r="AM29" s="56">
        <f t="shared" si="37"/>
        <v>1</v>
      </c>
      <c r="AN29" s="56">
        <f t="shared" si="38"/>
        <v>0</v>
      </c>
      <c r="AO29" s="56">
        <f t="shared" si="39"/>
        <v>12</v>
      </c>
      <c r="AP29" s="56">
        <f t="shared" si="40"/>
        <v>64.110852500245102</v>
      </c>
      <c r="AQ29" s="56">
        <f t="shared" si="41"/>
        <v>3.5460597923344124</v>
      </c>
      <c r="AR29" s="56">
        <f t="shared" si="42"/>
        <v>0</v>
      </c>
      <c r="AS29" s="56">
        <f t="shared" si="43"/>
        <v>0</v>
      </c>
      <c r="AT29" s="56">
        <f t="shared" si="44"/>
        <v>0</v>
      </c>
      <c r="AU29" s="56">
        <f t="shared" si="45"/>
        <v>0</v>
      </c>
      <c r="AV29" s="56">
        <f t="shared" si="46"/>
        <v>38.436167499755015</v>
      </c>
      <c r="AW29" s="56">
        <f t="shared" si="47"/>
        <v>0</v>
      </c>
      <c r="AX29" s="105">
        <v>1</v>
      </c>
      <c r="AY29" s="105">
        <f t="shared" si="48"/>
        <v>21</v>
      </c>
      <c r="AZ29" s="56" t="str">
        <f t="shared" si="49"/>
        <v>E2</v>
      </c>
      <c r="BA29" s="56">
        <f t="shared" si="50"/>
        <v>0</v>
      </c>
      <c r="BB29" s="56">
        <f t="shared" si="51"/>
        <v>113.46402000000013</v>
      </c>
    </row>
    <row r="30" spans="1:54" ht="15" customHeight="1">
      <c r="A30" s="52" t="s">
        <v>458</v>
      </c>
      <c r="B30" s="46" t="s">
        <v>292</v>
      </c>
      <c r="C30" s="54"/>
      <c r="D30" s="53" t="s">
        <v>13</v>
      </c>
      <c r="E30" s="54">
        <v>174.9</v>
      </c>
      <c r="F30" s="54">
        <v>168.172</v>
      </c>
      <c r="G30" s="243" t="s">
        <v>488</v>
      </c>
      <c r="H30" s="133">
        <f t="shared" si="9"/>
        <v>6.7280000000000086</v>
      </c>
      <c r="I30" s="56">
        <f t="shared" si="10"/>
        <v>6.79</v>
      </c>
      <c r="J30" s="56">
        <f t="shared" si="11"/>
        <v>9.7899999999999991</v>
      </c>
      <c r="K30" s="56">
        <f t="shared" si="12"/>
        <v>0</v>
      </c>
      <c r="L30" s="56">
        <f t="shared" si="13"/>
        <v>14.09</v>
      </c>
      <c r="M30" s="56">
        <f t="shared" si="14"/>
        <v>15.59</v>
      </c>
      <c r="N30" s="56">
        <f t="shared" si="15"/>
        <v>4.3000000000000007</v>
      </c>
      <c r="O30" s="56">
        <f t="shared" si="16"/>
        <v>11.820199307781374</v>
      </c>
      <c r="P30" s="56">
        <f t="shared" si="17"/>
        <v>7.2780000000000085</v>
      </c>
      <c r="Q30" s="56">
        <f t="shared" si="18"/>
        <v>2</v>
      </c>
      <c r="R30" s="56">
        <f t="shared" si="19"/>
        <v>2</v>
      </c>
      <c r="S30" s="56">
        <f t="shared" si="20"/>
        <v>3.2780000000000085</v>
      </c>
      <c r="T30" s="56">
        <f t="shared" si="21"/>
        <v>0</v>
      </c>
      <c r="U30" s="56">
        <f t="shared" si="22"/>
        <v>102.54702000000012</v>
      </c>
      <c r="V30" s="56">
        <v>0</v>
      </c>
      <c r="W30" s="56">
        <v>0</v>
      </c>
      <c r="X30" s="56">
        <v>0</v>
      </c>
      <c r="Y30" s="56">
        <f t="shared" si="23"/>
        <v>0</v>
      </c>
      <c r="Z30" s="56">
        <f t="shared" si="24"/>
        <v>0</v>
      </c>
      <c r="AA30" s="56">
        <f t="shared" si="25"/>
        <v>2.1134999999999997</v>
      </c>
      <c r="AB30" s="56">
        <f t="shared" si="26"/>
        <v>0.48949999999999999</v>
      </c>
      <c r="AC30" s="56">
        <f t="shared" si="27"/>
        <v>0</v>
      </c>
      <c r="AD30" s="56">
        <f t="shared" si="28"/>
        <v>0</v>
      </c>
      <c r="AE30" s="56">
        <f t="shared" si="29"/>
        <v>0</v>
      </c>
      <c r="AF30" s="56">
        <f t="shared" si="30"/>
        <v>4.2280000000000086</v>
      </c>
      <c r="AG30" s="56">
        <f t="shared" si="31"/>
        <v>0</v>
      </c>
      <c r="AH30" s="56">
        <f t="shared" si="32"/>
        <v>0</v>
      </c>
      <c r="AI30" s="56">
        <f t="shared" si="33"/>
        <v>1</v>
      </c>
      <c r="AJ30" s="56">
        <f t="shared" si="34"/>
        <v>0</v>
      </c>
      <c r="AK30" s="56">
        <f t="shared" si="35"/>
        <v>0</v>
      </c>
      <c r="AL30" s="56">
        <f t="shared" si="36"/>
        <v>0</v>
      </c>
      <c r="AM30" s="56">
        <f t="shared" si="37"/>
        <v>1</v>
      </c>
      <c r="AN30" s="56">
        <f t="shared" si="38"/>
        <v>0</v>
      </c>
      <c r="AO30" s="56">
        <f t="shared" si="39"/>
        <v>12</v>
      </c>
      <c r="AP30" s="56">
        <f t="shared" si="40"/>
        <v>64.110852500245102</v>
      </c>
      <c r="AQ30" s="56">
        <f t="shared" si="41"/>
        <v>3.5460597923344124</v>
      </c>
      <c r="AR30" s="56">
        <f t="shared" si="42"/>
        <v>0</v>
      </c>
      <c r="AS30" s="56">
        <f t="shared" si="43"/>
        <v>0</v>
      </c>
      <c r="AT30" s="56">
        <f t="shared" si="44"/>
        <v>0</v>
      </c>
      <c r="AU30" s="56">
        <f t="shared" si="45"/>
        <v>0</v>
      </c>
      <c r="AV30" s="56">
        <f t="shared" si="46"/>
        <v>38.436167499755015</v>
      </c>
      <c r="AW30" s="56">
        <f t="shared" si="47"/>
        <v>0</v>
      </c>
      <c r="AX30" s="105">
        <v>1</v>
      </c>
      <c r="AY30" s="105">
        <f t="shared" si="48"/>
        <v>21</v>
      </c>
      <c r="AZ30" s="56" t="str">
        <f t="shared" si="49"/>
        <v>E2</v>
      </c>
      <c r="BA30" s="56">
        <f t="shared" si="50"/>
        <v>0</v>
      </c>
      <c r="BB30" s="56">
        <f t="shared" si="51"/>
        <v>113.46402000000013</v>
      </c>
    </row>
    <row r="31" spans="1:54" ht="15" customHeight="1">
      <c r="A31" s="52" t="s">
        <v>459</v>
      </c>
      <c r="B31" s="46" t="s">
        <v>292</v>
      </c>
      <c r="C31" s="54"/>
      <c r="D31" s="53" t="s">
        <v>13</v>
      </c>
      <c r="E31" s="54">
        <v>171.4</v>
      </c>
      <c r="F31" s="54">
        <v>167.77199999999999</v>
      </c>
      <c r="G31" s="243" t="s">
        <v>489</v>
      </c>
      <c r="H31" s="133">
        <f t="shared" si="9"/>
        <v>3.6280000000000143</v>
      </c>
      <c r="I31" s="56">
        <f t="shared" si="10"/>
        <v>2.56</v>
      </c>
      <c r="J31" s="56">
        <f t="shared" si="11"/>
        <v>4.41</v>
      </c>
      <c r="K31" s="56">
        <f t="shared" si="12"/>
        <v>0</v>
      </c>
      <c r="L31" s="56">
        <f t="shared" si="13"/>
        <v>7.29</v>
      </c>
      <c r="M31" s="56">
        <f t="shared" si="14"/>
        <v>10.8</v>
      </c>
      <c r="N31" s="56">
        <f t="shared" si="15"/>
        <v>2.88</v>
      </c>
      <c r="O31" s="56">
        <f t="shared" si="16"/>
        <v>5.0201993077813754</v>
      </c>
      <c r="P31" s="56">
        <f t="shared" si="17"/>
        <v>4.1780000000000141</v>
      </c>
      <c r="Q31" s="56">
        <f t="shared" si="18"/>
        <v>2</v>
      </c>
      <c r="R31" s="56">
        <f t="shared" si="19"/>
        <v>2</v>
      </c>
      <c r="S31" s="56">
        <f t="shared" si="20"/>
        <v>0.17800000000001415</v>
      </c>
      <c r="T31" s="56">
        <f t="shared" si="21"/>
        <v>0</v>
      </c>
      <c r="U31" s="56">
        <f t="shared" si="22"/>
        <v>30.457620000000102</v>
      </c>
      <c r="V31" s="56">
        <v>0</v>
      </c>
      <c r="W31" s="56">
        <v>0</v>
      </c>
      <c r="X31" s="56">
        <v>0</v>
      </c>
      <c r="Y31" s="56">
        <f t="shared" si="23"/>
        <v>0</v>
      </c>
      <c r="Z31" s="56">
        <f t="shared" si="24"/>
        <v>0</v>
      </c>
      <c r="AA31" s="56">
        <f t="shared" si="25"/>
        <v>1.0934999999999999</v>
      </c>
      <c r="AB31" s="56">
        <f t="shared" si="26"/>
        <v>0.22050000000000003</v>
      </c>
      <c r="AC31" s="56">
        <f t="shared" si="27"/>
        <v>0</v>
      </c>
      <c r="AD31" s="56">
        <f t="shared" si="28"/>
        <v>0</v>
      </c>
      <c r="AE31" s="56">
        <f t="shared" si="29"/>
        <v>0</v>
      </c>
      <c r="AF31" s="56">
        <f t="shared" si="30"/>
        <v>1.1280000000000143</v>
      </c>
      <c r="AG31" s="56">
        <f t="shared" si="31"/>
        <v>0</v>
      </c>
      <c r="AH31" s="56">
        <f t="shared" si="32"/>
        <v>0</v>
      </c>
      <c r="AI31" s="56">
        <f t="shared" si="33"/>
        <v>1</v>
      </c>
      <c r="AJ31" s="56">
        <f t="shared" si="34"/>
        <v>0</v>
      </c>
      <c r="AK31" s="56">
        <f t="shared" si="35"/>
        <v>0</v>
      </c>
      <c r="AL31" s="56">
        <f t="shared" si="36"/>
        <v>1</v>
      </c>
      <c r="AM31" s="56">
        <f t="shared" si="37"/>
        <v>0</v>
      </c>
      <c r="AN31" s="56">
        <f t="shared" si="38"/>
        <v>0</v>
      </c>
      <c r="AO31" s="56">
        <f t="shared" si="39"/>
        <v>7.4</v>
      </c>
      <c r="AP31" s="56">
        <f t="shared" si="40"/>
        <v>14.405834646122806</v>
      </c>
      <c r="AQ31" s="56">
        <f t="shared" si="41"/>
        <v>1.5060597923344126</v>
      </c>
      <c r="AR31" s="56">
        <f t="shared" si="42"/>
        <v>0</v>
      </c>
      <c r="AS31" s="56">
        <f t="shared" si="43"/>
        <v>0</v>
      </c>
      <c r="AT31" s="56">
        <f t="shared" si="44"/>
        <v>0</v>
      </c>
      <c r="AU31" s="56">
        <f t="shared" si="45"/>
        <v>0</v>
      </c>
      <c r="AV31" s="56">
        <f t="shared" si="46"/>
        <v>16.051785353877296</v>
      </c>
      <c r="AW31" s="56">
        <f t="shared" si="47"/>
        <v>0</v>
      </c>
      <c r="AX31" s="105">
        <v>1</v>
      </c>
      <c r="AY31" s="105">
        <f t="shared" si="48"/>
        <v>12</v>
      </c>
      <c r="AZ31" s="56" t="str">
        <f t="shared" si="49"/>
        <v>E2</v>
      </c>
      <c r="BA31" s="56">
        <f t="shared" si="50"/>
        <v>0</v>
      </c>
      <c r="BB31" s="56">
        <f t="shared" si="51"/>
        <v>45.122400000000155</v>
      </c>
    </row>
    <row r="32" spans="1:54" ht="15" customHeight="1">
      <c r="A32" s="52" t="s">
        <v>461</v>
      </c>
      <c r="B32" s="46" t="s">
        <v>292</v>
      </c>
      <c r="C32" s="54"/>
      <c r="D32" s="53" t="s">
        <v>13</v>
      </c>
      <c r="E32" s="54">
        <v>171.2</v>
      </c>
      <c r="F32" s="54">
        <v>167.44199999999998</v>
      </c>
      <c r="G32" s="243" t="s">
        <v>488</v>
      </c>
      <c r="H32" s="133">
        <f t="shared" si="9"/>
        <v>3.7580000000000098</v>
      </c>
      <c r="I32" s="56">
        <f t="shared" si="10"/>
        <v>6.79</v>
      </c>
      <c r="J32" s="56">
        <f t="shared" si="11"/>
        <v>9.7899999999999991</v>
      </c>
      <c r="K32" s="56">
        <f t="shared" si="12"/>
        <v>0</v>
      </c>
      <c r="L32" s="56">
        <f t="shared" si="13"/>
        <v>14.09</v>
      </c>
      <c r="M32" s="56">
        <f t="shared" si="14"/>
        <v>15.59</v>
      </c>
      <c r="N32" s="56">
        <f t="shared" si="15"/>
        <v>4.3000000000000007</v>
      </c>
      <c r="O32" s="56">
        <f t="shared" si="16"/>
        <v>11.820199307781374</v>
      </c>
      <c r="P32" s="56">
        <f t="shared" si="17"/>
        <v>4.3080000000000096</v>
      </c>
      <c r="Q32" s="56">
        <f t="shared" si="18"/>
        <v>2</v>
      </c>
      <c r="R32" s="56">
        <f t="shared" si="19"/>
        <v>2</v>
      </c>
      <c r="S32" s="56">
        <f t="shared" si="20"/>
        <v>0.3080000000000096</v>
      </c>
      <c r="T32" s="56">
        <f t="shared" si="21"/>
        <v>0</v>
      </c>
      <c r="U32" s="56">
        <f t="shared" si="22"/>
        <v>60.699720000000134</v>
      </c>
      <c r="V32" s="56">
        <v>0</v>
      </c>
      <c r="W32" s="56">
        <v>0</v>
      </c>
      <c r="X32" s="56">
        <v>0</v>
      </c>
      <c r="Y32" s="56">
        <f t="shared" si="23"/>
        <v>0</v>
      </c>
      <c r="Z32" s="56">
        <f t="shared" si="24"/>
        <v>0</v>
      </c>
      <c r="AA32" s="56">
        <f t="shared" si="25"/>
        <v>2.1134999999999997</v>
      </c>
      <c r="AB32" s="56">
        <f t="shared" si="26"/>
        <v>0.48949999999999999</v>
      </c>
      <c r="AC32" s="56">
        <f t="shared" si="27"/>
        <v>0</v>
      </c>
      <c r="AD32" s="56">
        <f t="shared" si="28"/>
        <v>0</v>
      </c>
      <c r="AE32" s="56">
        <f t="shared" si="29"/>
        <v>0</v>
      </c>
      <c r="AF32" s="56">
        <f t="shared" si="30"/>
        <v>1.2580000000000098</v>
      </c>
      <c r="AG32" s="56">
        <f t="shared" si="31"/>
        <v>0</v>
      </c>
      <c r="AH32" s="56">
        <f t="shared" si="32"/>
        <v>0</v>
      </c>
      <c r="AI32" s="56">
        <f t="shared" si="33"/>
        <v>1</v>
      </c>
      <c r="AJ32" s="56">
        <f t="shared" si="34"/>
        <v>0</v>
      </c>
      <c r="AK32" s="56">
        <f t="shared" si="35"/>
        <v>0</v>
      </c>
      <c r="AL32" s="56">
        <f t="shared" si="36"/>
        <v>0</v>
      </c>
      <c r="AM32" s="56">
        <f t="shared" si="37"/>
        <v>1</v>
      </c>
      <c r="AN32" s="56">
        <f t="shared" si="38"/>
        <v>0</v>
      </c>
      <c r="AO32" s="56">
        <f t="shared" si="39"/>
        <v>12</v>
      </c>
      <c r="AP32" s="56">
        <f t="shared" si="40"/>
        <v>29.004860556134428</v>
      </c>
      <c r="AQ32" s="56">
        <f t="shared" si="41"/>
        <v>3.5460597923344124</v>
      </c>
      <c r="AR32" s="56">
        <f t="shared" si="42"/>
        <v>0</v>
      </c>
      <c r="AS32" s="56">
        <f t="shared" si="43"/>
        <v>0</v>
      </c>
      <c r="AT32" s="56">
        <f t="shared" si="44"/>
        <v>0</v>
      </c>
      <c r="AU32" s="56">
        <f t="shared" si="45"/>
        <v>0</v>
      </c>
      <c r="AV32" s="56">
        <f t="shared" si="46"/>
        <v>31.694859443865706</v>
      </c>
      <c r="AW32" s="56">
        <f t="shared" si="47"/>
        <v>0</v>
      </c>
      <c r="AX32" s="105">
        <v>1</v>
      </c>
      <c r="AY32" s="105">
        <f t="shared" si="48"/>
        <v>12</v>
      </c>
      <c r="AZ32" s="56" t="str">
        <f t="shared" si="49"/>
        <v>E2</v>
      </c>
      <c r="BA32" s="56">
        <f t="shared" si="50"/>
        <v>0</v>
      </c>
      <c r="BB32" s="56">
        <f t="shared" si="51"/>
        <v>67.161720000000145</v>
      </c>
    </row>
    <row r="33" spans="1:54" ht="15" customHeight="1">
      <c r="A33" s="52" t="s">
        <v>462</v>
      </c>
      <c r="B33" s="46" t="s">
        <v>292</v>
      </c>
      <c r="C33" s="54"/>
      <c r="D33" s="53" t="s">
        <v>12</v>
      </c>
      <c r="E33" s="54">
        <v>169.98</v>
      </c>
      <c r="F33" s="54">
        <v>167.24199999999999</v>
      </c>
      <c r="G33" s="243" t="s">
        <v>489</v>
      </c>
      <c r="H33" s="133">
        <f t="shared" si="9"/>
        <v>2.7379999999999995</v>
      </c>
      <c r="I33" s="56">
        <f t="shared" si="10"/>
        <v>2.56</v>
      </c>
      <c r="J33" s="56">
        <f t="shared" si="11"/>
        <v>4.41</v>
      </c>
      <c r="K33" s="56">
        <f t="shared" si="12"/>
        <v>0</v>
      </c>
      <c r="L33" s="56">
        <f t="shared" si="13"/>
        <v>7.29</v>
      </c>
      <c r="M33" s="56">
        <f t="shared" si="14"/>
        <v>10.8</v>
      </c>
      <c r="N33" s="56">
        <f t="shared" si="15"/>
        <v>0</v>
      </c>
      <c r="O33" s="56">
        <f t="shared" si="16"/>
        <v>5.0201993077813754</v>
      </c>
      <c r="P33" s="56">
        <f t="shared" si="17"/>
        <v>3.2879999999999989</v>
      </c>
      <c r="Q33" s="56">
        <f t="shared" si="18"/>
        <v>2</v>
      </c>
      <c r="R33" s="56">
        <f t="shared" si="19"/>
        <v>1.2879999999999989</v>
      </c>
      <c r="S33" s="56">
        <f t="shared" si="20"/>
        <v>0</v>
      </c>
      <c r="T33" s="56">
        <f t="shared" si="21"/>
        <v>0</v>
      </c>
      <c r="U33" s="56">
        <f t="shared" si="22"/>
        <v>23.969519999999992</v>
      </c>
      <c r="V33" s="56">
        <v>0</v>
      </c>
      <c r="W33" s="56">
        <v>0</v>
      </c>
      <c r="X33" s="56">
        <v>0</v>
      </c>
      <c r="Y33" s="56">
        <f t="shared" si="23"/>
        <v>0</v>
      </c>
      <c r="Z33" s="56">
        <f t="shared" si="24"/>
        <v>0</v>
      </c>
      <c r="AA33" s="56">
        <f t="shared" si="25"/>
        <v>1.0934999999999999</v>
      </c>
      <c r="AB33" s="56">
        <f t="shared" si="26"/>
        <v>0.22050000000000003</v>
      </c>
      <c r="AC33" s="56">
        <f t="shared" si="27"/>
        <v>0</v>
      </c>
      <c r="AD33" s="56">
        <f t="shared" si="28"/>
        <v>0</v>
      </c>
      <c r="AE33" s="56">
        <f t="shared" si="29"/>
        <v>0</v>
      </c>
      <c r="AF33" s="56">
        <f t="shared" si="30"/>
        <v>0.23799999999999955</v>
      </c>
      <c r="AG33" s="56">
        <f t="shared" si="31"/>
        <v>0</v>
      </c>
      <c r="AH33" s="56">
        <f t="shared" si="32"/>
        <v>0</v>
      </c>
      <c r="AI33" s="56">
        <f t="shared" si="33"/>
        <v>1</v>
      </c>
      <c r="AJ33" s="56">
        <f t="shared" si="34"/>
        <v>0</v>
      </c>
      <c r="AK33" s="56">
        <f t="shared" si="35"/>
        <v>0</v>
      </c>
      <c r="AL33" s="56">
        <f t="shared" si="36"/>
        <v>1</v>
      </c>
      <c r="AM33" s="56">
        <f t="shared" si="37"/>
        <v>0</v>
      </c>
      <c r="AN33" s="56">
        <f t="shared" si="38"/>
        <v>0</v>
      </c>
      <c r="AO33" s="56">
        <f t="shared" si="39"/>
        <v>7.4</v>
      </c>
      <c r="AP33" s="56">
        <f t="shared" si="40"/>
        <v>2.4498572621973089</v>
      </c>
      <c r="AQ33" s="56">
        <f t="shared" si="41"/>
        <v>0</v>
      </c>
      <c r="AR33" s="56">
        <f t="shared" si="42"/>
        <v>0</v>
      </c>
      <c r="AS33" s="56">
        <f t="shared" si="43"/>
        <v>0</v>
      </c>
      <c r="AT33" s="56">
        <f t="shared" si="44"/>
        <v>0.50201993077813756</v>
      </c>
      <c r="AU33" s="56">
        <f t="shared" si="45"/>
        <v>0</v>
      </c>
      <c r="AV33" s="56">
        <f t="shared" si="46"/>
        <v>21.519662737802683</v>
      </c>
      <c r="AW33" s="56">
        <f t="shared" si="47"/>
        <v>0</v>
      </c>
      <c r="AX33" s="105">
        <v>1</v>
      </c>
      <c r="AY33" s="105">
        <f t="shared" si="48"/>
        <v>9</v>
      </c>
      <c r="AZ33" s="56" t="str">
        <f t="shared" si="49"/>
        <v>E2</v>
      </c>
      <c r="BA33" s="56">
        <f t="shared" si="50"/>
        <v>0</v>
      </c>
      <c r="BB33" s="56">
        <f t="shared" si="51"/>
        <v>35.51039999999999</v>
      </c>
    </row>
    <row r="34" spans="1:54" ht="15" customHeight="1">
      <c r="A34" s="52" t="s">
        <v>463</v>
      </c>
      <c r="B34" s="46" t="s">
        <v>292</v>
      </c>
      <c r="C34" s="54"/>
      <c r="D34" s="53" t="s">
        <v>12</v>
      </c>
      <c r="E34" s="54">
        <v>169.25</v>
      </c>
      <c r="F34" s="54">
        <v>167.042</v>
      </c>
      <c r="G34" s="243" t="s">
        <v>490</v>
      </c>
      <c r="H34" s="133">
        <f t="shared" si="9"/>
        <v>2.2079999999999984</v>
      </c>
      <c r="I34" s="56">
        <f t="shared" si="10"/>
        <v>2.56</v>
      </c>
      <c r="J34" s="56">
        <f t="shared" si="11"/>
        <v>4.41</v>
      </c>
      <c r="K34" s="56">
        <f t="shared" si="12"/>
        <v>0</v>
      </c>
      <c r="L34" s="56">
        <f t="shared" si="13"/>
        <v>7.29</v>
      </c>
      <c r="M34" s="56">
        <f t="shared" si="14"/>
        <v>10.8</v>
      </c>
      <c r="N34" s="56">
        <f t="shared" si="15"/>
        <v>0</v>
      </c>
      <c r="O34" s="56">
        <f t="shared" si="16"/>
        <v>2.88</v>
      </c>
      <c r="P34" s="56">
        <f t="shared" si="17"/>
        <v>2.7579999999999978</v>
      </c>
      <c r="Q34" s="56">
        <f t="shared" si="18"/>
        <v>2</v>
      </c>
      <c r="R34" s="56">
        <f t="shared" si="19"/>
        <v>0.75799999999999779</v>
      </c>
      <c r="S34" s="56">
        <f t="shared" si="20"/>
        <v>0</v>
      </c>
      <c r="T34" s="56">
        <f t="shared" si="21"/>
        <v>0</v>
      </c>
      <c r="U34" s="56">
        <f t="shared" si="22"/>
        <v>20.105819999999984</v>
      </c>
      <c r="V34" s="56">
        <v>0</v>
      </c>
      <c r="W34" s="56">
        <v>0</v>
      </c>
      <c r="X34" s="56">
        <v>0</v>
      </c>
      <c r="Y34" s="56">
        <f t="shared" si="23"/>
        <v>0</v>
      </c>
      <c r="Z34" s="56">
        <f t="shared" si="24"/>
        <v>0</v>
      </c>
      <c r="AA34" s="56">
        <f t="shared" si="25"/>
        <v>1.0934999999999999</v>
      </c>
      <c r="AB34" s="56">
        <f t="shared" si="26"/>
        <v>0.22050000000000003</v>
      </c>
      <c r="AC34" s="56">
        <f t="shared" si="27"/>
        <v>0</v>
      </c>
      <c r="AD34" s="56">
        <f t="shared" si="28"/>
        <v>0</v>
      </c>
      <c r="AE34" s="56">
        <f t="shared" si="29"/>
        <v>0</v>
      </c>
      <c r="AF34" s="56">
        <f t="shared" si="30"/>
        <v>0</v>
      </c>
      <c r="AG34" s="56">
        <f t="shared" si="31"/>
        <v>0</v>
      </c>
      <c r="AH34" s="56">
        <f t="shared" si="32"/>
        <v>0</v>
      </c>
      <c r="AI34" s="56">
        <f t="shared" si="33"/>
        <v>0</v>
      </c>
      <c r="AJ34" s="56">
        <f t="shared" si="34"/>
        <v>0</v>
      </c>
      <c r="AK34" s="56">
        <f t="shared" si="35"/>
        <v>0</v>
      </c>
      <c r="AL34" s="56">
        <f t="shared" si="36"/>
        <v>0</v>
      </c>
      <c r="AM34" s="56">
        <f t="shared" si="37"/>
        <v>0</v>
      </c>
      <c r="AN34" s="56">
        <f t="shared" si="38"/>
        <v>1</v>
      </c>
      <c r="AO34" s="56">
        <f t="shared" si="39"/>
        <v>7.4</v>
      </c>
      <c r="AP34" s="56">
        <f t="shared" si="40"/>
        <v>7.367039999999994</v>
      </c>
      <c r="AQ34" s="56">
        <f t="shared" si="41"/>
        <v>0</v>
      </c>
      <c r="AR34" s="56">
        <f t="shared" si="42"/>
        <v>0</v>
      </c>
      <c r="AS34" s="56">
        <f t="shared" si="43"/>
        <v>0</v>
      </c>
      <c r="AT34" s="56">
        <f t="shared" si="44"/>
        <v>0.28799999999999998</v>
      </c>
      <c r="AU34" s="56">
        <f t="shared" si="45"/>
        <v>0</v>
      </c>
      <c r="AV34" s="56">
        <f t="shared" si="46"/>
        <v>12.73877999999999</v>
      </c>
      <c r="AW34" s="56">
        <f t="shared" si="47"/>
        <v>0</v>
      </c>
      <c r="AX34" s="105">
        <v>1</v>
      </c>
      <c r="AY34" s="105">
        <f t="shared" si="48"/>
        <v>8</v>
      </c>
      <c r="AZ34" s="56" t="str">
        <f t="shared" si="49"/>
        <v>E1B</v>
      </c>
      <c r="BA34" s="56">
        <f t="shared" si="50"/>
        <v>29.786399999999979</v>
      </c>
      <c r="BB34" s="56">
        <f t="shared" si="51"/>
        <v>0</v>
      </c>
    </row>
    <row r="35" spans="1:54" ht="15" customHeight="1">
      <c r="A35" s="52" t="s">
        <v>465</v>
      </c>
      <c r="B35" s="46" t="s">
        <v>292</v>
      </c>
      <c r="C35" s="54"/>
      <c r="D35" s="53" t="s">
        <v>14</v>
      </c>
      <c r="E35" s="54">
        <v>175.8</v>
      </c>
      <c r="F35" s="54">
        <v>173.976</v>
      </c>
      <c r="G35" s="243">
        <v>1.8</v>
      </c>
      <c r="H35" s="133">
        <f t="shared" si="9"/>
        <v>1.8240000000000123</v>
      </c>
      <c r="I35" s="56">
        <f t="shared" si="10"/>
        <v>2.5446900494077327</v>
      </c>
      <c r="J35" s="56">
        <f t="shared" si="11"/>
        <v>4.1547562843725006</v>
      </c>
      <c r="K35" s="56">
        <f t="shared" si="12"/>
        <v>2.8999999999999995</v>
      </c>
      <c r="L35" s="56">
        <f t="shared" si="13"/>
        <v>6.6051985541725378</v>
      </c>
      <c r="M35" s="56">
        <f t="shared" si="14"/>
        <v>9.1106186954103983</v>
      </c>
      <c r="N35" s="56">
        <f t="shared" si="15"/>
        <v>0</v>
      </c>
      <c r="O35" s="56">
        <f t="shared" si="16"/>
        <v>2.4504422698000372</v>
      </c>
      <c r="P35" s="56">
        <f t="shared" si="17"/>
        <v>2.3740000000000121</v>
      </c>
      <c r="Q35" s="56">
        <f t="shared" si="18"/>
        <v>2</v>
      </c>
      <c r="R35" s="56">
        <f t="shared" si="19"/>
        <v>0.3740000000000121</v>
      </c>
      <c r="S35" s="56">
        <f t="shared" si="20"/>
        <v>0</v>
      </c>
      <c r="T35" s="56">
        <f t="shared" si="21"/>
        <v>0</v>
      </c>
      <c r="U35" s="56">
        <f t="shared" si="22"/>
        <v>15.680741367605684</v>
      </c>
      <c r="V35" s="56">
        <v>0</v>
      </c>
      <c r="W35" s="56">
        <v>0</v>
      </c>
      <c r="X35" s="56">
        <v>0</v>
      </c>
      <c r="Y35" s="56">
        <f t="shared" si="23"/>
        <v>6.6051985541725378</v>
      </c>
      <c r="Z35" s="56">
        <f t="shared" si="24"/>
        <v>9.1106186954103983</v>
      </c>
      <c r="AA35" s="56">
        <f t="shared" si="25"/>
        <v>0.99077978312588066</v>
      </c>
      <c r="AB35" s="56">
        <f t="shared" si="26"/>
        <v>0.20773781421862503</v>
      </c>
      <c r="AC35" s="56">
        <f t="shared" si="27"/>
        <v>0</v>
      </c>
      <c r="AD35" s="56">
        <f t="shared" si="28"/>
        <v>0</v>
      </c>
      <c r="AE35" s="56">
        <f t="shared" si="29"/>
        <v>1</v>
      </c>
      <c r="AF35" s="56">
        <f t="shared" si="30"/>
        <v>0</v>
      </c>
      <c r="AG35" s="56">
        <f t="shared" si="31"/>
        <v>0</v>
      </c>
      <c r="AH35" s="56">
        <f t="shared" si="32"/>
        <v>2.2946900494077327</v>
      </c>
      <c r="AI35" s="56">
        <f t="shared" si="33"/>
        <v>0</v>
      </c>
      <c r="AJ35" s="56">
        <f t="shared" si="34"/>
        <v>0</v>
      </c>
      <c r="AK35" s="56">
        <f t="shared" si="35"/>
        <v>1</v>
      </c>
      <c r="AL35" s="56">
        <f t="shared" si="36"/>
        <v>0</v>
      </c>
      <c r="AM35" s="56">
        <f t="shared" si="37"/>
        <v>0</v>
      </c>
      <c r="AN35" s="56">
        <f t="shared" si="38"/>
        <v>0</v>
      </c>
      <c r="AO35" s="56">
        <f t="shared" si="39"/>
        <v>6.440264939859075</v>
      </c>
      <c r="AP35" s="56">
        <f t="shared" si="40"/>
        <v>5.3272614945453114</v>
      </c>
      <c r="AQ35" s="56">
        <f t="shared" si="41"/>
        <v>0</v>
      </c>
      <c r="AR35" s="56">
        <f t="shared" si="42"/>
        <v>0.49008845396000744</v>
      </c>
      <c r="AS35" s="56">
        <f t="shared" si="43"/>
        <v>0.49008845396000744</v>
      </c>
      <c r="AT35" s="56">
        <f t="shared" si="44"/>
        <v>0</v>
      </c>
      <c r="AU35" s="56">
        <f t="shared" si="45"/>
        <v>0.49008845396000744</v>
      </c>
      <c r="AV35" s="56">
        <f t="shared" si="46"/>
        <v>10.353479873060373</v>
      </c>
      <c r="AW35" s="56">
        <f t="shared" si="47"/>
        <v>0</v>
      </c>
      <c r="AX35" s="105">
        <v>1</v>
      </c>
      <c r="AY35" s="105">
        <f t="shared" si="48"/>
        <v>7</v>
      </c>
      <c r="AZ35" s="56" t="str">
        <f t="shared" si="49"/>
        <v>E1B</v>
      </c>
      <c r="BA35" s="56">
        <f t="shared" si="50"/>
        <v>21.628608782904397</v>
      </c>
      <c r="BB35" s="56">
        <f t="shared" si="51"/>
        <v>0</v>
      </c>
    </row>
    <row r="36" spans="1:54" ht="15" customHeight="1">
      <c r="A36" s="52" t="s">
        <v>466</v>
      </c>
      <c r="B36" s="46" t="s">
        <v>292</v>
      </c>
      <c r="C36" s="54"/>
      <c r="D36" s="53" t="s">
        <v>14</v>
      </c>
      <c r="E36" s="54">
        <v>177.24</v>
      </c>
      <c r="F36" s="54">
        <v>173.87599999999998</v>
      </c>
      <c r="G36" s="243">
        <v>1.8</v>
      </c>
      <c r="H36" s="133">
        <f t="shared" si="9"/>
        <v>3.3640000000000327</v>
      </c>
      <c r="I36" s="56">
        <f t="shared" si="10"/>
        <v>2.5446900494077327</v>
      </c>
      <c r="J36" s="56">
        <f t="shared" si="11"/>
        <v>4.1547562843725006</v>
      </c>
      <c r="K36" s="56">
        <f t="shared" si="12"/>
        <v>2.8999999999999995</v>
      </c>
      <c r="L36" s="56">
        <f t="shared" si="13"/>
        <v>6.6051985541725378</v>
      </c>
      <c r="M36" s="56">
        <f t="shared" si="14"/>
        <v>9.1106186954103983</v>
      </c>
      <c r="N36" s="56">
        <f t="shared" si="15"/>
        <v>0</v>
      </c>
      <c r="O36" s="56">
        <f t="shared" si="16"/>
        <v>2.4504422698000372</v>
      </c>
      <c r="P36" s="56">
        <f t="shared" si="17"/>
        <v>3.9140000000000321</v>
      </c>
      <c r="Q36" s="56">
        <f t="shared" si="18"/>
        <v>2</v>
      </c>
      <c r="R36" s="56">
        <f t="shared" si="19"/>
        <v>1.9140000000000321</v>
      </c>
      <c r="S36" s="56">
        <f t="shared" si="20"/>
        <v>0</v>
      </c>
      <c r="T36" s="56">
        <f t="shared" si="21"/>
        <v>0</v>
      </c>
      <c r="U36" s="56">
        <f t="shared" si="22"/>
        <v>25.852747141031525</v>
      </c>
      <c r="V36" s="56">
        <v>0</v>
      </c>
      <c r="W36" s="56">
        <v>0</v>
      </c>
      <c r="X36" s="56">
        <v>0</v>
      </c>
      <c r="Y36" s="56">
        <f t="shared" si="23"/>
        <v>6.6051985541725378</v>
      </c>
      <c r="Z36" s="56">
        <f t="shared" si="24"/>
        <v>9.1106186954103983</v>
      </c>
      <c r="AA36" s="56">
        <f t="shared" si="25"/>
        <v>0.99077978312588066</v>
      </c>
      <c r="AB36" s="56">
        <f t="shared" si="26"/>
        <v>0.20773781421862503</v>
      </c>
      <c r="AC36" s="56">
        <f t="shared" si="27"/>
        <v>0</v>
      </c>
      <c r="AD36" s="56">
        <f t="shared" si="28"/>
        <v>0</v>
      </c>
      <c r="AE36" s="56">
        <f t="shared" si="29"/>
        <v>1</v>
      </c>
      <c r="AF36" s="56">
        <f t="shared" si="30"/>
        <v>0</v>
      </c>
      <c r="AG36" s="56">
        <f t="shared" si="31"/>
        <v>0</v>
      </c>
      <c r="AH36" s="56">
        <f t="shared" si="32"/>
        <v>2.2946900494077327</v>
      </c>
      <c r="AI36" s="56">
        <f t="shared" si="33"/>
        <v>0</v>
      </c>
      <c r="AJ36" s="56">
        <f t="shared" si="34"/>
        <v>0</v>
      </c>
      <c r="AK36" s="56">
        <f t="shared" si="35"/>
        <v>1</v>
      </c>
      <c r="AL36" s="56">
        <f t="shared" si="36"/>
        <v>0</v>
      </c>
      <c r="AM36" s="56">
        <f t="shared" si="37"/>
        <v>0</v>
      </c>
      <c r="AN36" s="56">
        <f t="shared" si="38"/>
        <v>0</v>
      </c>
      <c r="AO36" s="56">
        <f t="shared" si="39"/>
        <v>6.440264939859075</v>
      </c>
      <c r="AP36" s="56">
        <f t="shared" si="40"/>
        <v>9.1009425900374179</v>
      </c>
      <c r="AQ36" s="56">
        <f t="shared" si="41"/>
        <v>0</v>
      </c>
      <c r="AR36" s="56">
        <f t="shared" si="42"/>
        <v>0.49008845396000744</v>
      </c>
      <c r="AS36" s="56">
        <f t="shared" si="43"/>
        <v>0.49008845396000744</v>
      </c>
      <c r="AT36" s="56">
        <f t="shared" si="44"/>
        <v>0</v>
      </c>
      <c r="AU36" s="56">
        <f t="shared" si="45"/>
        <v>0.49008845396000744</v>
      </c>
      <c r="AV36" s="56">
        <f t="shared" si="46"/>
        <v>16.751804550994109</v>
      </c>
      <c r="AW36" s="56">
        <f t="shared" si="47"/>
        <v>0</v>
      </c>
      <c r="AX36" s="105">
        <v>1</v>
      </c>
      <c r="AY36" s="105">
        <f t="shared" si="48"/>
        <v>11</v>
      </c>
      <c r="AZ36" s="56" t="str">
        <f t="shared" si="49"/>
        <v>E2</v>
      </c>
      <c r="BA36" s="56">
        <f t="shared" si="50"/>
        <v>0</v>
      </c>
      <c r="BB36" s="56">
        <f t="shared" si="51"/>
        <v>35.658961573836592</v>
      </c>
    </row>
    <row r="37" spans="1:54" ht="15" customHeight="1">
      <c r="A37" s="52" t="s">
        <v>467</v>
      </c>
      <c r="B37" s="46" t="s">
        <v>292</v>
      </c>
      <c r="C37" s="54"/>
      <c r="D37" s="53" t="s">
        <v>13</v>
      </c>
      <c r="E37" s="54">
        <v>177.64</v>
      </c>
      <c r="F37" s="54">
        <v>173.786</v>
      </c>
      <c r="G37" s="243">
        <v>1.8</v>
      </c>
      <c r="H37" s="133">
        <f t="shared" si="9"/>
        <v>3.853999999999985</v>
      </c>
      <c r="I37" s="56">
        <f t="shared" si="10"/>
        <v>2.5446900494077327</v>
      </c>
      <c r="J37" s="56">
        <f t="shared" si="11"/>
        <v>4.1547562843725006</v>
      </c>
      <c r="K37" s="56">
        <f t="shared" si="12"/>
        <v>2.8999999999999995</v>
      </c>
      <c r="L37" s="56">
        <f t="shared" si="13"/>
        <v>6.6051985541725378</v>
      </c>
      <c r="M37" s="56">
        <f t="shared" si="14"/>
        <v>9.1106186954103983</v>
      </c>
      <c r="N37" s="56">
        <f t="shared" si="15"/>
        <v>0</v>
      </c>
      <c r="O37" s="56">
        <f t="shared" si="16"/>
        <v>2.4504422698000372</v>
      </c>
      <c r="P37" s="56">
        <f t="shared" si="17"/>
        <v>4.4039999999999848</v>
      </c>
      <c r="Q37" s="56">
        <f t="shared" si="18"/>
        <v>2</v>
      </c>
      <c r="R37" s="56">
        <f t="shared" si="19"/>
        <v>2</v>
      </c>
      <c r="S37" s="56">
        <f t="shared" si="20"/>
        <v>0.40399999999998482</v>
      </c>
      <c r="T37" s="56">
        <f t="shared" si="21"/>
        <v>0</v>
      </c>
      <c r="U37" s="56">
        <f t="shared" si="22"/>
        <v>29.089294432575755</v>
      </c>
      <c r="V37" s="56">
        <v>0</v>
      </c>
      <c r="W37" s="56">
        <v>0</v>
      </c>
      <c r="X37" s="56">
        <v>0</v>
      </c>
      <c r="Y37" s="56">
        <f t="shared" si="23"/>
        <v>0</v>
      </c>
      <c r="Z37" s="56">
        <f t="shared" si="24"/>
        <v>0</v>
      </c>
      <c r="AA37" s="56">
        <f t="shared" si="25"/>
        <v>0.99077978312588066</v>
      </c>
      <c r="AB37" s="56">
        <f t="shared" si="26"/>
        <v>0.20773781421862503</v>
      </c>
      <c r="AC37" s="56">
        <f t="shared" si="27"/>
        <v>0</v>
      </c>
      <c r="AD37" s="56">
        <f t="shared" si="28"/>
        <v>0</v>
      </c>
      <c r="AE37" s="56">
        <f t="shared" si="29"/>
        <v>1</v>
      </c>
      <c r="AF37" s="56">
        <f t="shared" si="30"/>
        <v>0</v>
      </c>
      <c r="AG37" s="56">
        <f t="shared" si="31"/>
        <v>0</v>
      </c>
      <c r="AH37" s="56">
        <f t="shared" si="32"/>
        <v>2.2946900494077327</v>
      </c>
      <c r="AI37" s="56">
        <f t="shared" si="33"/>
        <v>0</v>
      </c>
      <c r="AJ37" s="56">
        <f t="shared" si="34"/>
        <v>0</v>
      </c>
      <c r="AK37" s="56">
        <f t="shared" si="35"/>
        <v>1</v>
      </c>
      <c r="AL37" s="56">
        <f t="shared" si="36"/>
        <v>0</v>
      </c>
      <c r="AM37" s="56">
        <f t="shared" si="37"/>
        <v>0</v>
      </c>
      <c r="AN37" s="56">
        <f t="shared" si="38"/>
        <v>0</v>
      </c>
      <c r="AO37" s="56">
        <f t="shared" si="39"/>
        <v>6.440264939859075</v>
      </c>
      <c r="AP37" s="56">
        <f t="shared" si="40"/>
        <v>10.301659302239319</v>
      </c>
      <c r="AQ37" s="56">
        <f t="shared" si="41"/>
        <v>0.73513268094001116</v>
      </c>
      <c r="AR37" s="56">
        <f t="shared" si="42"/>
        <v>0</v>
      </c>
      <c r="AS37" s="56">
        <f t="shared" si="43"/>
        <v>0</v>
      </c>
      <c r="AT37" s="56">
        <f t="shared" si="44"/>
        <v>0</v>
      </c>
      <c r="AU37" s="56">
        <f t="shared" si="45"/>
        <v>0</v>
      </c>
      <c r="AV37" s="56">
        <f t="shared" si="46"/>
        <v>18.787635130336437</v>
      </c>
      <c r="AW37" s="56">
        <f t="shared" si="47"/>
        <v>0</v>
      </c>
      <c r="AX37" s="105">
        <v>1</v>
      </c>
      <c r="AY37" s="105">
        <f t="shared" si="48"/>
        <v>13</v>
      </c>
      <c r="AZ37" s="56" t="str">
        <f t="shared" si="49"/>
        <v>E2</v>
      </c>
      <c r="BA37" s="56">
        <f t="shared" si="50"/>
        <v>0</v>
      </c>
      <c r="BB37" s="56">
        <f t="shared" si="51"/>
        <v>40.123164734587256</v>
      </c>
    </row>
    <row r="38" spans="1:54" ht="15" customHeight="1">
      <c r="A38" s="52" t="s">
        <v>468</v>
      </c>
      <c r="B38" s="46" t="s">
        <v>292</v>
      </c>
      <c r="C38" s="54"/>
      <c r="D38" s="53" t="s">
        <v>13</v>
      </c>
      <c r="E38" s="54">
        <v>176.18</v>
      </c>
      <c r="F38" s="54">
        <v>173.70599999999999</v>
      </c>
      <c r="G38" s="243">
        <v>1.8</v>
      </c>
      <c r="H38" s="133">
        <f t="shared" si="9"/>
        <v>2.474000000000018</v>
      </c>
      <c r="I38" s="56">
        <f t="shared" si="10"/>
        <v>2.5446900494077327</v>
      </c>
      <c r="J38" s="56">
        <f t="shared" si="11"/>
        <v>4.1547562843725006</v>
      </c>
      <c r="K38" s="56">
        <f t="shared" si="12"/>
        <v>2.8999999999999995</v>
      </c>
      <c r="L38" s="56">
        <f t="shared" si="13"/>
        <v>6.6051985541725378</v>
      </c>
      <c r="M38" s="56">
        <f t="shared" si="14"/>
        <v>9.1106186954103983</v>
      </c>
      <c r="N38" s="56">
        <f t="shared" si="15"/>
        <v>0</v>
      </c>
      <c r="O38" s="56">
        <f t="shared" si="16"/>
        <v>2.4504422698000372</v>
      </c>
      <c r="P38" s="56">
        <f t="shared" si="17"/>
        <v>3.0240000000000173</v>
      </c>
      <c r="Q38" s="56">
        <f t="shared" si="18"/>
        <v>2</v>
      </c>
      <c r="R38" s="56">
        <f t="shared" si="19"/>
        <v>1.0240000000000173</v>
      </c>
      <c r="S38" s="56">
        <f t="shared" si="20"/>
        <v>0</v>
      </c>
      <c r="T38" s="56">
        <f t="shared" si="21"/>
        <v>0</v>
      </c>
      <c r="U38" s="56">
        <f t="shared" si="22"/>
        <v>19.974120427817869</v>
      </c>
      <c r="V38" s="56">
        <v>0</v>
      </c>
      <c r="W38" s="56">
        <v>0</v>
      </c>
      <c r="X38" s="56">
        <v>0</v>
      </c>
      <c r="Y38" s="56">
        <f t="shared" si="23"/>
        <v>0</v>
      </c>
      <c r="Z38" s="56">
        <f t="shared" si="24"/>
        <v>0</v>
      </c>
      <c r="AA38" s="56">
        <f t="shared" si="25"/>
        <v>0.99077978312588066</v>
      </c>
      <c r="AB38" s="56">
        <f t="shared" si="26"/>
        <v>0.20773781421862503</v>
      </c>
      <c r="AC38" s="56">
        <f t="shared" si="27"/>
        <v>0</v>
      </c>
      <c r="AD38" s="56">
        <f t="shared" si="28"/>
        <v>0</v>
      </c>
      <c r="AE38" s="56">
        <f t="shared" si="29"/>
        <v>1</v>
      </c>
      <c r="AF38" s="56">
        <f t="shared" si="30"/>
        <v>0</v>
      </c>
      <c r="AG38" s="56">
        <f t="shared" si="31"/>
        <v>0</v>
      </c>
      <c r="AH38" s="56">
        <f t="shared" si="32"/>
        <v>2.2946900494077327</v>
      </c>
      <c r="AI38" s="56">
        <f t="shared" si="33"/>
        <v>0</v>
      </c>
      <c r="AJ38" s="56">
        <f t="shared" si="34"/>
        <v>0</v>
      </c>
      <c r="AK38" s="56">
        <f t="shared" si="35"/>
        <v>1</v>
      </c>
      <c r="AL38" s="56">
        <f t="shared" si="36"/>
        <v>0</v>
      </c>
      <c r="AM38" s="56">
        <f t="shared" si="37"/>
        <v>0</v>
      </c>
      <c r="AN38" s="56">
        <f t="shared" si="38"/>
        <v>0</v>
      </c>
      <c r="AO38" s="56">
        <f t="shared" si="39"/>
        <v>6.440264939859075</v>
      </c>
      <c r="AP38" s="56">
        <f t="shared" si="40"/>
        <v>6.9200489699153485</v>
      </c>
      <c r="AQ38" s="56">
        <f t="shared" si="41"/>
        <v>0.73513268094001116</v>
      </c>
      <c r="AR38" s="56">
        <f t="shared" si="42"/>
        <v>0</v>
      </c>
      <c r="AS38" s="56">
        <f t="shared" si="43"/>
        <v>0</v>
      </c>
      <c r="AT38" s="56">
        <f t="shared" si="44"/>
        <v>0</v>
      </c>
      <c r="AU38" s="56">
        <f t="shared" si="45"/>
        <v>0</v>
      </c>
      <c r="AV38" s="56">
        <f t="shared" si="46"/>
        <v>13.05407145790252</v>
      </c>
      <c r="AW38" s="56">
        <f t="shared" si="47"/>
        <v>0</v>
      </c>
      <c r="AX38" s="105">
        <v>1</v>
      </c>
      <c r="AY38" s="105">
        <f t="shared" si="48"/>
        <v>9</v>
      </c>
      <c r="AZ38" s="56" t="str">
        <f t="shared" si="49"/>
        <v>E2</v>
      </c>
      <c r="BA38" s="56">
        <f t="shared" si="50"/>
        <v>0</v>
      </c>
      <c r="BB38" s="56">
        <f t="shared" si="51"/>
        <v>27.550510934921203</v>
      </c>
    </row>
    <row r="39" spans="1:54" ht="15" customHeight="1">
      <c r="A39" s="52" t="s">
        <v>469</v>
      </c>
      <c r="B39" s="46" t="s">
        <v>292</v>
      </c>
      <c r="C39" s="54"/>
      <c r="D39" s="53" t="s">
        <v>13</v>
      </c>
      <c r="E39" s="54">
        <v>175.22</v>
      </c>
      <c r="F39" s="54">
        <v>173.59599999999998</v>
      </c>
      <c r="G39" s="243">
        <v>1.8</v>
      </c>
      <c r="H39" s="133">
        <f t="shared" si="9"/>
        <v>1.6240000000000236</v>
      </c>
      <c r="I39" s="56">
        <f t="shared" si="10"/>
        <v>2.5446900494077327</v>
      </c>
      <c r="J39" s="56">
        <f t="shared" si="11"/>
        <v>4.1547562843725006</v>
      </c>
      <c r="K39" s="56">
        <f t="shared" si="12"/>
        <v>2.8999999999999995</v>
      </c>
      <c r="L39" s="56">
        <f t="shared" si="13"/>
        <v>6.6051985541725378</v>
      </c>
      <c r="M39" s="56">
        <f t="shared" si="14"/>
        <v>9.1106186954103983</v>
      </c>
      <c r="N39" s="56">
        <f t="shared" si="15"/>
        <v>0</v>
      </c>
      <c r="O39" s="56">
        <f t="shared" si="16"/>
        <v>2.4504422698000372</v>
      </c>
      <c r="P39" s="56">
        <f t="shared" si="17"/>
        <v>2.1740000000000235</v>
      </c>
      <c r="Q39" s="56">
        <f t="shared" si="18"/>
        <v>2</v>
      </c>
      <c r="R39" s="56">
        <f t="shared" si="19"/>
        <v>0.17400000000002347</v>
      </c>
      <c r="S39" s="56">
        <f t="shared" si="20"/>
        <v>0</v>
      </c>
      <c r="T39" s="56">
        <f t="shared" si="21"/>
        <v>0</v>
      </c>
      <c r="U39" s="56">
        <f t="shared" si="22"/>
        <v>14.359701656771252</v>
      </c>
      <c r="V39" s="56">
        <v>0</v>
      </c>
      <c r="W39" s="56">
        <v>0</v>
      </c>
      <c r="X39" s="56">
        <v>0</v>
      </c>
      <c r="Y39" s="56">
        <f t="shared" si="23"/>
        <v>0</v>
      </c>
      <c r="Z39" s="56">
        <f t="shared" si="24"/>
        <v>0</v>
      </c>
      <c r="AA39" s="56">
        <f t="shared" si="25"/>
        <v>0.99077978312588066</v>
      </c>
      <c r="AB39" s="56">
        <f t="shared" si="26"/>
        <v>0.20773781421862503</v>
      </c>
      <c r="AC39" s="56">
        <f t="shared" si="27"/>
        <v>0</v>
      </c>
      <c r="AD39" s="56">
        <f t="shared" si="28"/>
        <v>0</v>
      </c>
      <c r="AE39" s="56">
        <f t="shared" si="29"/>
        <v>1</v>
      </c>
      <c r="AF39" s="56">
        <f t="shared" si="30"/>
        <v>0</v>
      </c>
      <c r="AG39" s="56">
        <f t="shared" si="31"/>
        <v>0</v>
      </c>
      <c r="AH39" s="56">
        <f t="shared" si="32"/>
        <v>2.2946900494077327</v>
      </c>
      <c r="AI39" s="56">
        <f t="shared" si="33"/>
        <v>0</v>
      </c>
      <c r="AJ39" s="56">
        <f t="shared" si="34"/>
        <v>0</v>
      </c>
      <c r="AK39" s="56">
        <f t="shared" si="35"/>
        <v>1</v>
      </c>
      <c r="AL39" s="56">
        <f t="shared" si="36"/>
        <v>0</v>
      </c>
      <c r="AM39" s="56">
        <f t="shared" si="37"/>
        <v>0</v>
      </c>
      <c r="AN39" s="56">
        <f t="shared" si="38"/>
        <v>0</v>
      </c>
      <c r="AO39" s="56">
        <f t="shared" si="39"/>
        <v>6.440264939859075</v>
      </c>
      <c r="AP39" s="56">
        <f t="shared" si="40"/>
        <v>4.8371730405853315</v>
      </c>
      <c r="AQ39" s="56">
        <f t="shared" si="41"/>
        <v>0.73513268094001116</v>
      </c>
      <c r="AR39" s="56">
        <f t="shared" si="42"/>
        <v>0</v>
      </c>
      <c r="AS39" s="56">
        <f t="shared" si="43"/>
        <v>0</v>
      </c>
      <c r="AT39" s="56">
        <f t="shared" si="44"/>
        <v>0</v>
      </c>
      <c r="AU39" s="56">
        <f t="shared" si="45"/>
        <v>0</v>
      </c>
      <c r="AV39" s="56">
        <f t="shared" si="46"/>
        <v>9.5225286161859195</v>
      </c>
      <c r="AW39" s="56">
        <f t="shared" si="47"/>
        <v>0</v>
      </c>
      <c r="AX39" s="105">
        <v>1</v>
      </c>
      <c r="AY39" s="105">
        <f t="shared" si="48"/>
        <v>6</v>
      </c>
      <c r="AZ39" s="56" t="str">
        <f t="shared" si="49"/>
        <v>E1B</v>
      </c>
      <c r="BA39" s="56">
        <f t="shared" si="50"/>
        <v>19.80648504382242</v>
      </c>
      <c r="BB39" s="56">
        <f t="shared" si="51"/>
        <v>0</v>
      </c>
    </row>
    <row r="40" spans="1:54" ht="15" customHeight="1">
      <c r="A40" s="52" t="s">
        <v>470</v>
      </c>
      <c r="B40" s="46" t="s">
        <v>292</v>
      </c>
      <c r="C40" s="54"/>
      <c r="D40" s="53" t="s">
        <v>13</v>
      </c>
      <c r="E40" s="54">
        <v>175.29</v>
      </c>
      <c r="F40" s="54">
        <v>173.446</v>
      </c>
      <c r="G40" s="243">
        <v>1.8</v>
      </c>
      <c r="H40" s="133">
        <f t="shared" si="9"/>
        <v>1.8439999999999941</v>
      </c>
      <c r="I40" s="56">
        <f t="shared" si="10"/>
        <v>2.5446900494077327</v>
      </c>
      <c r="J40" s="56">
        <f t="shared" si="11"/>
        <v>4.1547562843725006</v>
      </c>
      <c r="K40" s="56">
        <f t="shared" si="12"/>
        <v>2.8999999999999995</v>
      </c>
      <c r="L40" s="56">
        <f t="shared" si="13"/>
        <v>6.6051985541725378</v>
      </c>
      <c r="M40" s="56">
        <f t="shared" si="14"/>
        <v>9.1106186954103983</v>
      </c>
      <c r="N40" s="56">
        <f t="shared" si="15"/>
        <v>0</v>
      </c>
      <c r="O40" s="56">
        <f t="shared" si="16"/>
        <v>2.4504422698000372</v>
      </c>
      <c r="P40" s="56">
        <f t="shared" si="17"/>
        <v>2.3939999999999939</v>
      </c>
      <c r="Q40" s="56">
        <f t="shared" si="18"/>
        <v>2</v>
      </c>
      <c r="R40" s="56">
        <f t="shared" si="19"/>
        <v>0.39399999999999391</v>
      </c>
      <c r="S40" s="56">
        <f t="shared" si="20"/>
        <v>0</v>
      </c>
      <c r="T40" s="56">
        <f t="shared" si="21"/>
        <v>0</v>
      </c>
      <c r="U40" s="56">
        <f t="shared" si="22"/>
        <v>15.812845338689016</v>
      </c>
      <c r="V40" s="56">
        <v>0</v>
      </c>
      <c r="W40" s="56">
        <v>0</v>
      </c>
      <c r="X40" s="56">
        <v>0</v>
      </c>
      <c r="Y40" s="56">
        <f t="shared" si="23"/>
        <v>0</v>
      </c>
      <c r="Z40" s="56">
        <f t="shared" si="24"/>
        <v>0</v>
      </c>
      <c r="AA40" s="56">
        <f t="shared" si="25"/>
        <v>0.99077978312588066</v>
      </c>
      <c r="AB40" s="56">
        <f t="shared" si="26"/>
        <v>0.20773781421862503</v>
      </c>
      <c r="AC40" s="56">
        <f t="shared" si="27"/>
        <v>0</v>
      </c>
      <c r="AD40" s="56">
        <f t="shared" si="28"/>
        <v>0</v>
      </c>
      <c r="AE40" s="56">
        <f t="shared" si="29"/>
        <v>1</v>
      </c>
      <c r="AF40" s="56">
        <f t="shared" si="30"/>
        <v>0</v>
      </c>
      <c r="AG40" s="56">
        <f t="shared" si="31"/>
        <v>0</v>
      </c>
      <c r="AH40" s="56">
        <f t="shared" si="32"/>
        <v>2.2946900494077327</v>
      </c>
      <c r="AI40" s="56">
        <f t="shared" si="33"/>
        <v>0</v>
      </c>
      <c r="AJ40" s="56">
        <f t="shared" si="34"/>
        <v>0</v>
      </c>
      <c r="AK40" s="56">
        <f t="shared" si="35"/>
        <v>1</v>
      </c>
      <c r="AL40" s="56">
        <f t="shared" si="36"/>
        <v>0</v>
      </c>
      <c r="AM40" s="56">
        <f t="shared" si="37"/>
        <v>0</v>
      </c>
      <c r="AN40" s="56">
        <f t="shared" si="38"/>
        <v>0</v>
      </c>
      <c r="AO40" s="56">
        <f t="shared" si="39"/>
        <v>6.440264939859075</v>
      </c>
      <c r="AP40" s="56">
        <f t="shared" si="40"/>
        <v>5.376270339941267</v>
      </c>
      <c r="AQ40" s="56">
        <f t="shared" si="41"/>
        <v>0.73513268094001116</v>
      </c>
      <c r="AR40" s="56">
        <f t="shared" si="42"/>
        <v>0</v>
      </c>
      <c r="AS40" s="56">
        <f t="shared" si="43"/>
        <v>0</v>
      </c>
      <c r="AT40" s="56">
        <f t="shared" si="44"/>
        <v>0</v>
      </c>
      <c r="AU40" s="56">
        <f t="shared" si="45"/>
        <v>0</v>
      </c>
      <c r="AV40" s="56">
        <f t="shared" si="46"/>
        <v>10.436574998747748</v>
      </c>
      <c r="AW40" s="56">
        <f t="shared" si="47"/>
        <v>0</v>
      </c>
      <c r="AX40" s="105">
        <v>1</v>
      </c>
      <c r="AY40" s="105">
        <f t="shared" si="48"/>
        <v>7</v>
      </c>
      <c r="AZ40" s="56" t="str">
        <f t="shared" si="49"/>
        <v>E1B</v>
      </c>
      <c r="BA40" s="56">
        <f t="shared" si="50"/>
        <v>21.810821156812437</v>
      </c>
      <c r="BB40" s="56">
        <f t="shared" si="51"/>
        <v>0</v>
      </c>
    </row>
    <row r="41" spans="1:54" ht="15" customHeight="1">
      <c r="A41" s="52" t="s">
        <v>479</v>
      </c>
      <c r="B41" s="46" t="s">
        <v>292</v>
      </c>
      <c r="C41" s="54"/>
      <c r="D41" s="53" t="s">
        <v>13</v>
      </c>
      <c r="E41" s="54">
        <v>175</v>
      </c>
      <c r="F41" s="54">
        <v>172.298</v>
      </c>
      <c r="G41" s="243">
        <v>1.2</v>
      </c>
      <c r="H41" s="133">
        <f t="shared" si="9"/>
        <v>2.7019999999999982</v>
      </c>
      <c r="I41" s="56">
        <f t="shared" si="10"/>
        <v>1.1309733552923256</v>
      </c>
      <c r="J41" s="56">
        <f t="shared" si="11"/>
        <v>2.2698006922186251</v>
      </c>
      <c r="K41" s="56">
        <f t="shared" si="12"/>
        <v>2.2999999999999998</v>
      </c>
      <c r="L41" s="56">
        <f t="shared" si="13"/>
        <v>4.1547562843725006</v>
      </c>
      <c r="M41" s="56">
        <f t="shared" si="14"/>
        <v>7.2256631032565233</v>
      </c>
      <c r="N41" s="56">
        <f t="shared" si="15"/>
        <v>0</v>
      </c>
      <c r="O41" s="56">
        <f t="shared" si="16"/>
        <v>1.8849555921538754</v>
      </c>
      <c r="P41" s="56">
        <f t="shared" si="17"/>
        <v>3.2519999999999976</v>
      </c>
      <c r="Q41" s="56">
        <f t="shared" si="18"/>
        <v>2</v>
      </c>
      <c r="R41" s="56">
        <f t="shared" si="19"/>
        <v>1.2519999999999976</v>
      </c>
      <c r="S41" s="56">
        <f t="shared" si="20"/>
        <v>0</v>
      </c>
      <c r="T41" s="56">
        <f t="shared" si="21"/>
        <v>0</v>
      </c>
      <c r="U41" s="56">
        <f t="shared" si="22"/>
        <v>13.511267436779361</v>
      </c>
      <c r="V41" s="56">
        <v>0</v>
      </c>
      <c r="W41" s="56">
        <v>0</v>
      </c>
      <c r="X41" s="56">
        <v>0</v>
      </c>
      <c r="Y41" s="56">
        <f t="shared" si="23"/>
        <v>0</v>
      </c>
      <c r="Z41" s="56">
        <f t="shared" si="24"/>
        <v>0</v>
      </c>
      <c r="AA41" s="56">
        <f t="shared" si="25"/>
        <v>0.62321344265587508</v>
      </c>
      <c r="AB41" s="56">
        <f t="shared" si="26"/>
        <v>0.11349003461093127</v>
      </c>
      <c r="AC41" s="56">
        <f t="shared" si="27"/>
        <v>1</v>
      </c>
      <c r="AD41" s="56">
        <f t="shared" si="28"/>
        <v>0</v>
      </c>
      <c r="AE41" s="56">
        <f t="shared" si="29"/>
        <v>0</v>
      </c>
      <c r="AF41" s="56">
        <f t="shared" si="30"/>
        <v>2.4519999999999982</v>
      </c>
      <c r="AG41" s="56">
        <f t="shared" si="31"/>
        <v>0</v>
      </c>
      <c r="AH41" s="56">
        <f t="shared" si="32"/>
        <v>0</v>
      </c>
      <c r="AI41" s="56">
        <f t="shared" si="33"/>
        <v>1</v>
      </c>
      <c r="AJ41" s="56">
        <f t="shared" si="34"/>
        <v>0</v>
      </c>
      <c r="AK41" s="56">
        <f t="shared" si="35"/>
        <v>0</v>
      </c>
      <c r="AL41" s="56">
        <f t="shared" si="36"/>
        <v>0</v>
      </c>
      <c r="AM41" s="56">
        <f t="shared" si="37"/>
        <v>0</v>
      </c>
      <c r="AN41" s="56">
        <f t="shared" si="38"/>
        <v>0</v>
      </c>
      <c r="AO41" s="56">
        <f t="shared" si="39"/>
        <v>4.5553093477052</v>
      </c>
      <c r="AP41" s="56">
        <f t="shared" si="40"/>
        <v>5.7528844672536241</v>
      </c>
      <c r="AQ41" s="56">
        <f t="shared" si="41"/>
        <v>0.56548667764616256</v>
      </c>
      <c r="AR41" s="56">
        <f t="shared" si="42"/>
        <v>0</v>
      </c>
      <c r="AS41" s="56">
        <f t="shared" si="43"/>
        <v>0</v>
      </c>
      <c r="AT41" s="56">
        <f t="shared" si="44"/>
        <v>0</v>
      </c>
      <c r="AU41" s="56">
        <f t="shared" si="45"/>
        <v>0</v>
      </c>
      <c r="AV41" s="56">
        <f t="shared" si="46"/>
        <v>7.7583829695257371</v>
      </c>
      <c r="AW41" s="56">
        <f t="shared" si="47"/>
        <v>0</v>
      </c>
      <c r="AX41" s="105">
        <v>1</v>
      </c>
      <c r="AY41" s="105">
        <f t="shared" si="48"/>
        <v>9</v>
      </c>
      <c r="AZ41" s="56" t="str">
        <f t="shared" si="49"/>
        <v>E2</v>
      </c>
      <c r="BA41" s="56">
        <f t="shared" si="50"/>
        <v>0</v>
      </c>
      <c r="BB41" s="56">
        <f t="shared" si="51"/>
        <v>23.497856411790195</v>
      </c>
    </row>
    <row r="42" spans="1:54" ht="15" customHeight="1">
      <c r="A42" s="52" t="s">
        <v>474</v>
      </c>
      <c r="B42" s="46" t="s">
        <v>292</v>
      </c>
      <c r="C42" s="54"/>
      <c r="D42" s="53" t="s">
        <v>13</v>
      </c>
      <c r="E42" s="54">
        <v>175.13</v>
      </c>
      <c r="F42" s="54">
        <v>171.636</v>
      </c>
      <c r="G42" s="243">
        <v>1.8</v>
      </c>
      <c r="H42" s="133">
        <f t="shared" si="9"/>
        <v>3.4939999999999998</v>
      </c>
      <c r="I42" s="56">
        <f t="shared" si="10"/>
        <v>2.5446900494077327</v>
      </c>
      <c r="J42" s="56">
        <f t="shared" si="11"/>
        <v>4.1547562843725006</v>
      </c>
      <c r="K42" s="56">
        <f t="shared" si="12"/>
        <v>2.8999999999999995</v>
      </c>
      <c r="L42" s="56">
        <f t="shared" si="13"/>
        <v>6.6051985541725378</v>
      </c>
      <c r="M42" s="56">
        <f t="shared" si="14"/>
        <v>9.1106186954103983</v>
      </c>
      <c r="N42" s="56">
        <f t="shared" si="15"/>
        <v>0</v>
      </c>
      <c r="O42" s="56">
        <f t="shared" si="16"/>
        <v>2.4504422698000372</v>
      </c>
      <c r="P42" s="56">
        <f t="shared" si="17"/>
        <v>4.0439999999999996</v>
      </c>
      <c r="Q42" s="56">
        <f t="shared" si="18"/>
        <v>2</v>
      </c>
      <c r="R42" s="56">
        <f t="shared" si="19"/>
        <v>2</v>
      </c>
      <c r="S42" s="56">
        <f t="shared" si="20"/>
        <v>4.3999999999999595E-2</v>
      </c>
      <c r="T42" s="56">
        <f t="shared" si="21"/>
        <v>0</v>
      </c>
      <c r="U42" s="56">
        <f t="shared" si="22"/>
        <v>26.71142295307374</v>
      </c>
      <c r="V42" s="56">
        <v>0</v>
      </c>
      <c r="W42" s="56">
        <v>0</v>
      </c>
      <c r="X42" s="56">
        <v>0</v>
      </c>
      <c r="Y42" s="56">
        <f t="shared" si="23"/>
        <v>0</v>
      </c>
      <c r="Z42" s="56">
        <f t="shared" si="24"/>
        <v>0</v>
      </c>
      <c r="AA42" s="56">
        <f t="shared" si="25"/>
        <v>0.99077978312588066</v>
      </c>
      <c r="AB42" s="56">
        <f t="shared" si="26"/>
        <v>0.20773781421862503</v>
      </c>
      <c r="AC42" s="56">
        <f t="shared" si="27"/>
        <v>0</v>
      </c>
      <c r="AD42" s="56">
        <f t="shared" si="28"/>
        <v>0</v>
      </c>
      <c r="AE42" s="56">
        <f t="shared" si="29"/>
        <v>1</v>
      </c>
      <c r="AF42" s="56">
        <f t="shared" si="30"/>
        <v>0</v>
      </c>
      <c r="AG42" s="56">
        <f t="shared" si="31"/>
        <v>0</v>
      </c>
      <c r="AH42" s="56">
        <f t="shared" si="32"/>
        <v>2.2946900494077327</v>
      </c>
      <c r="AI42" s="56">
        <f t="shared" si="33"/>
        <v>0</v>
      </c>
      <c r="AJ42" s="56">
        <f t="shared" si="34"/>
        <v>0</v>
      </c>
      <c r="AK42" s="56">
        <f t="shared" si="35"/>
        <v>1</v>
      </c>
      <c r="AL42" s="56">
        <f t="shared" si="36"/>
        <v>0</v>
      </c>
      <c r="AM42" s="56">
        <f t="shared" si="37"/>
        <v>0</v>
      </c>
      <c r="AN42" s="56">
        <f t="shared" si="38"/>
        <v>0</v>
      </c>
      <c r="AO42" s="56">
        <f t="shared" si="39"/>
        <v>6.440264939859075</v>
      </c>
      <c r="AP42" s="56">
        <f t="shared" si="40"/>
        <v>9.4195000851113431</v>
      </c>
      <c r="AQ42" s="56">
        <f t="shared" si="41"/>
        <v>0.73513268094001116</v>
      </c>
      <c r="AR42" s="56">
        <f t="shared" si="42"/>
        <v>0</v>
      </c>
      <c r="AS42" s="56">
        <f t="shared" si="43"/>
        <v>0</v>
      </c>
      <c r="AT42" s="56">
        <f t="shared" si="44"/>
        <v>0</v>
      </c>
      <c r="AU42" s="56">
        <f t="shared" si="45"/>
        <v>0</v>
      </c>
      <c r="AV42" s="56">
        <f t="shared" si="46"/>
        <v>17.291922867962398</v>
      </c>
      <c r="AW42" s="56">
        <f t="shared" si="47"/>
        <v>0</v>
      </c>
      <c r="AX42" s="105">
        <v>1</v>
      </c>
      <c r="AY42" s="105">
        <f t="shared" si="48"/>
        <v>11</v>
      </c>
      <c r="AZ42" s="56" t="str">
        <f t="shared" si="49"/>
        <v>E2</v>
      </c>
      <c r="BA42" s="56">
        <f t="shared" si="50"/>
        <v>0</v>
      </c>
      <c r="BB42" s="56">
        <f t="shared" si="51"/>
        <v>36.843342004239645</v>
      </c>
    </row>
    <row r="43" spans="1:54" ht="15" customHeight="1">
      <c r="A43" s="52" t="s">
        <v>473</v>
      </c>
      <c r="B43" s="46" t="s">
        <v>292</v>
      </c>
      <c r="C43" s="54"/>
      <c r="D43" s="53" t="s">
        <v>13</v>
      </c>
      <c r="E43" s="54">
        <v>175.11</v>
      </c>
      <c r="F43" s="54">
        <v>172.34</v>
      </c>
      <c r="G43" s="243">
        <v>1.8</v>
      </c>
      <c r="H43" s="133">
        <f t="shared" si="9"/>
        <v>2.7700000000000102</v>
      </c>
      <c r="I43" s="56">
        <f t="shared" si="10"/>
        <v>2.5446900494077327</v>
      </c>
      <c r="J43" s="56">
        <f t="shared" si="11"/>
        <v>4.1547562843725006</v>
      </c>
      <c r="K43" s="56">
        <f t="shared" si="12"/>
        <v>2.8999999999999995</v>
      </c>
      <c r="L43" s="56">
        <f t="shared" si="13"/>
        <v>6.6051985541725378</v>
      </c>
      <c r="M43" s="56">
        <f t="shared" si="14"/>
        <v>9.1106186954103983</v>
      </c>
      <c r="N43" s="56">
        <f t="shared" si="15"/>
        <v>2.4504422698000372</v>
      </c>
      <c r="O43" s="56">
        <f t="shared" si="16"/>
        <v>2.4504422698000372</v>
      </c>
      <c r="P43" s="56">
        <f t="shared" si="17"/>
        <v>3.3200000000000096</v>
      </c>
      <c r="Q43" s="56">
        <f t="shared" si="18"/>
        <v>2</v>
      </c>
      <c r="R43" s="56">
        <f t="shared" si="19"/>
        <v>1.3200000000000096</v>
      </c>
      <c r="S43" s="56">
        <f t="shared" si="20"/>
        <v>0</v>
      </c>
      <c r="T43" s="56">
        <f t="shared" si="21"/>
        <v>0</v>
      </c>
      <c r="U43" s="56">
        <f t="shared" si="22"/>
        <v>21.92925919985289</v>
      </c>
      <c r="V43" s="56">
        <v>0</v>
      </c>
      <c r="W43" s="56">
        <v>0</v>
      </c>
      <c r="X43" s="56">
        <v>0</v>
      </c>
      <c r="Y43" s="56">
        <f t="shared" si="23"/>
        <v>0</v>
      </c>
      <c r="Z43" s="56">
        <f t="shared" si="24"/>
        <v>0</v>
      </c>
      <c r="AA43" s="56">
        <f t="shared" si="25"/>
        <v>0.99077978312588066</v>
      </c>
      <c r="AB43" s="56">
        <f t="shared" si="26"/>
        <v>0.20773781421862503</v>
      </c>
      <c r="AC43" s="56">
        <f t="shared" si="27"/>
        <v>0</v>
      </c>
      <c r="AD43" s="56">
        <f t="shared" si="28"/>
        <v>0</v>
      </c>
      <c r="AE43" s="56">
        <f t="shared" si="29"/>
        <v>1</v>
      </c>
      <c r="AF43" s="56">
        <f t="shared" si="30"/>
        <v>0</v>
      </c>
      <c r="AG43" s="56">
        <f t="shared" si="31"/>
        <v>0</v>
      </c>
      <c r="AH43" s="56">
        <f t="shared" si="32"/>
        <v>2.2946900494077327</v>
      </c>
      <c r="AI43" s="56">
        <f t="shared" si="33"/>
        <v>0</v>
      </c>
      <c r="AJ43" s="56">
        <f t="shared" si="34"/>
        <v>0</v>
      </c>
      <c r="AK43" s="56">
        <f t="shared" si="35"/>
        <v>1</v>
      </c>
      <c r="AL43" s="56">
        <f t="shared" si="36"/>
        <v>0</v>
      </c>
      <c r="AM43" s="56">
        <f t="shared" si="37"/>
        <v>0</v>
      </c>
      <c r="AN43" s="56">
        <f t="shared" si="38"/>
        <v>0</v>
      </c>
      <c r="AO43" s="56">
        <f t="shared" si="39"/>
        <v>6.440264939859075</v>
      </c>
      <c r="AP43" s="56">
        <f t="shared" si="40"/>
        <v>7.6453798817761403</v>
      </c>
      <c r="AQ43" s="56">
        <f t="shared" si="41"/>
        <v>0.73513268094001116</v>
      </c>
      <c r="AR43" s="56">
        <f t="shared" si="42"/>
        <v>0</v>
      </c>
      <c r="AS43" s="56">
        <f t="shared" si="43"/>
        <v>0</v>
      </c>
      <c r="AT43" s="56">
        <f t="shared" si="44"/>
        <v>0</v>
      </c>
      <c r="AU43" s="56">
        <f t="shared" si="45"/>
        <v>0</v>
      </c>
      <c r="AV43" s="56">
        <f t="shared" si="46"/>
        <v>14.28387931807675</v>
      </c>
      <c r="AW43" s="56">
        <f t="shared" si="47"/>
        <v>0</v>
      </c>
      <c r="AX43" s="105">
        <v>1</v>
      </c>
      <c r="AY43" s="105">
        <f t="shared" si="48"/>
        <v>9</v>
      </c>
      <c r="AZ43" s="56" t="str">
        <f t="shared" si="49"/>
        <v>E2</v>
      </c>
      <c r="BA43" s="56">
        <f t="shared" si="50"/>
        <v>0</v>
      </c>
      <c r="BB43" s="56">
        <f t="shared" si="51"/>
        <v>30.247254068762611</v>
      </c>
    </row>
    <row r="44" spans="1:54" ht="15" customHeight="1">
      <c r="A44" s="52" t="s">
        <v>475</v>
      </c>
      <c r="B44" s="46" t="s">
        <v>292</v>
      </c>
      <c r="C44" s="54"/>
      <c r="D44" s="53" t="s">
        <v>13</v>
      </c>
      <c r="E44" s="54">
        <v>175</v>
      </c>
      <c r="F44" s="54">
        <v>171.12199999999999</v>
      </c>
      <c r="G44" s="243" t="s">
        <v>489</v>
      </c>
      <c r="H44" s="133">
        <f t="shared" si="9"/>
        <v>3.8780000000000143</v>
      </c>
      <c r="I44" s="56">
        <f t="shared" si="10"/>
        <v>2.56</v>
      </c>
      <c r="J44" s="56">
        <f t="shared" si="11"/>
        <v>4.41</v>
      </c>
      <c r="K44" s="56">
        <f t="shared" si="12"/>
        <v>0</v>
      </c>
      <c r="L44" s="56">
        <f t="shared" si="13"/>
        <v>7.29</v>
      </c>
      <c r="M44" s="56">
        <f t="shared" si="14"/>
        <v>10.8</v>
      </c>
      <c r="N44" s="56">
        <f t="shared" si="15"/>
        <v>2.88</v>
      </c>
      <c r="O44" s="56">
        <f t="shared" si="16"/>
        <v>5.0201993077813754</v>
      </c>
      <c r="P44" s="56">
        <f t="shared" si="17"/>
        <v>4.4280000000000141</v>
      </c>
      <c r="Q44" s="56">
        <f t="shared" si="18"/>
        <v>2</v>
      </c>
      <c r="R44" s="56">
        <f t="shared" si="19"/>
        <v>2</v>
      </c>
      <c r="S44" s="56">
        <f t="shared" si="20"/>
        <v>0.42800000000001415</v>
      </c>
      <c r="T44" s="56">
        <f t="shared" si="21"/>
        <v>0</v>
      </c>
      <c r="U44" s="56">
        <f t="shared" si="22"/>
        <v>32.280120000000103</v>
      </c>
      <c r="V44" s="56">
        <v>0</v>
      </c>
      <c r="W44" s="56">
        <v>0</v>
      </c>
      <c r="X44" s="56">
        <v>0</v>
      </c>
      <c r="Y44" s="56">
        <f t="shared" si="23"/>
        <v>0</v>
      </c>
      <c r="Z44" s="56">
        <f t="shared" si="24"/>
        <v>0</v>
      </c>
      <c r="AA44" s="56">
        <f t="shared" si="25"/>
        <v>1.0934999999999999</v>
      </c>
      <c r="AB44" s="56">
        <f t="shared" si="26"/>
        <v>0.22050000000000003</v>
      </c>
      <c r="AC44" s="56">
        <f t="shared" si="27"/>
        <v>0</v>
      </c>
      <c r="AD44" s="56">
        <f t="shared" si="28"/>
        <v>0</v>
      </c>
      <c r="AE44" s="56">
        <f t="shared" si="29"/>
        <v>0</v>
      </c>
      <c r="AF44" s="56">
        <f t="shared" si="30"/>
        <v>1.3780000000000143</v>
      </c>
      <c r="AG44" s="56">
        <f t="shared" si="31"/>
        <v>0</v>
      </c>
      <c r="AH44" s="56">
        <f t="shared" si="32"/>
        <v>0</v>
      </c>
      <c r="AI44" s="56">
        <f t="shared" si="33"/>
        <v>1</v>
      </c>
      <c r="AJ44" s="56">
        <f t="shared" si="34"/>
        <v>0</v>
      </c>
      <c r="AK44" s="56">
        <f t="shared" si="35"/>
        <v>0</v>
      </c>
      <c r="AL44" s="56">
        <f t="shared" si="36"/>
        <v>1</v>
      </c>
      <c r="AM44" s="56">
        <f t="shared" si="37"/>
        <v>0</v>
      </c>
      <c r="AN44" s="56">
        <f t="shared" si="38"/>
        <v>0</v>
      </c>
      <c r="AO44" s="56">
        <f t="shared" si="39"/>
        <v>7.4</v>
      </c>
      <c r="AP44" s="56">
        <f t="shared" si="40"/>
        <v>15.660884473068151</v>
      </c>
      <c r="AQ44" s="56">
        <f t="shared" si="41"/>
        <v>1.5060597923344126</v>
      </c>
      <c r="AR44" s="56">
        <f t="shared" si="42"/>
        <v>0</v>
      </c>
      <c r="AS44" s="56">
        <f t="shared" si="43"/>
        <v>0</v>
      </c>
      <c r="AT44" s="56">
        <f t="shared" si="44"/>
        <v>0</v>
      </c>
      <c r="AU44" s="56">
        <f t="shared" si="45"/>
        <v>0</v>
      </c>
      <c r="AV44" s="56">
        <f t="shared" si="46"/>
        <v>16.619235526931952</v>
      </c>
      <c r="AW44" s="56">
        <f t="shared" si="47"/>
        <v>0</v>
      </c>
      <c r="AX44" s="105">
        <v>1</v>
      </c>
      <c r="AY44" s="105">
        <f t="shared" si="48"/>
        <v>13</v>
      </c>
      <c r="AZ44" s="56" t="str">
        <f t="shared" si="49"/>
        <v>E2</v>
      </c>
      <c r="BA44" s="56">
        <f t="shared" si="50"/>
        <v>0</v>
      </c>
      <c r="BB44" s="56">
        <f t="shared" si="51"/>
        <v>47.822400000000158</v>
      </c>
    </row>
    <row r="45" spans="1:54" ht="15" customHeight="1">
      <c r="A45" s="52" t="s">
        <v>476</v>
      </c>
      <c r="B45" s="46" t="s">
        <v>292</v>
      </c>
      <c r="C45" s="54"/>
      <c r="D45" s="53" t="s">
        <v>13</v>
      </c>
      <c r="E45" s="54">
        <v>175.3</v>
      </c>
      <c r="F45" s="54">
        <v>170.77199999999999</v>
      </c>
      <c r="G45" s="243" t="s">
        <v>489</v>
      </c>
      <c r="H45" s="133">
        <f t="shared" si="9"/>
        <v>4.52800000000002</v>
      </c>
      <c r="I45" s="56">
        <f t="shared" si="10"/>
        <v>2.56</v>
      </c>
      <c r="J45" s="56">
        <f t="shared" si="11"/>
        <v>4.41</v>
      </c>
      <c r="K45" s="56">
        <f t="shared" si="12"/>
        <v>0</v>
      </c>
      <c r="L45" s="56">
        <f t="shared" si="13"/>
        <v>7.29</v>
      </c>
      <c r="M45" s="56">
        <f t="shared" si="14"/>
        <v>10.8</v>
      </c>
      <c r="N45" s="56">
        <f t="shared" si="15"/>
        <v>2.88</v>
      </c>
      <c r="O45" s="56">
        <f t="shared" si="16"/>
        <v>5.0201993077813754</v>
      </c>
      <c r="P45" s="56">
        <f t="shared" si="17"/>
        <v>5.0780000000000198</v>
      </c>
      <c r="Q45" s="56">
        <f t="shared" si="18"/>
        <v>2</v>
      </c>
      <c r="R45" s="56">
        <f t="shared" si="19"/>
        <v>2</v>
      </c>
      <c r="S45" s="56">
        <f t="shared" si="20"/>
        <v>1.0780000000000198</v>
      </c>
      <c r="T45" s="56">
        <f t="shared" si="21"/>
        <v>0</v>
      </c>
      <c r="U45" s="56">
        <f t="shared" si="22"/>
        <v>37.018620000000148</v>
      </c>
      <c r="V45" s="56">
        <v>0</v>
      </c>
      <c r="W45" s="56">
        <v>0</v>
      </c>
      <c r="X45" s="56">
        <v>0</v>
      </c>
      <c r="Y45" s="56">
        <f t="shared" si="23"/>
        <v>0</v>
      </c>
      <c r="Z45" s="56">
        <f t="shared" si="24"/>
        <v>0</v>
      </c>
      <c r="AA45" s="56">
        <f t="shared" si="25"/>
        <v>1.0934999999999999</v>
      </c>
      <c r="AB45" s="56">
        <f t="shared" si="26"/>
        <v>0.22050000000000003</v>
      </c>
      <c r="AC45" s="56">
        <f t="shared" si="27"/>
        <v>0</v>
      </c>
      <c r="AD45" s="56">
        <f t="shared" si="28"/>
        <v>0</v>
      </c>
      <c r="AE45" s="56">
        <f t="shared" si="29"/>
        <v>0</v>
      </c>
      <c r="AF45" s="56">
        <f t="shared" si="30"/>
        <v>2.02800000000002</v>
      </c>
      <c r="AG45" s="56">
        <f t="shared" si="31"/>
        <v>0</v>
      </c>
      <c r="AH45" s="56">
        <f t="shared" si="32"/>
        <v>0</v>
      </c>
      <c r="AI45" s="56">
        <f t="shared" si="33"/>
        <v>1</v>
      </c>
      <c r="AJ45" s="56">
        <f t="shared" si="34"/>
        <v>0</v>
      </c>
      <c r="AK45" s="56">
        <f t="shared" si="35"/>
        <v>0</v>
      </c>
      <c r="AL45" s="56">
        <f t="shared" si="36"/>
        <v>1</v>
      </c>
      <c r="AM45" s="56">
        <f t="shared" si="37"/>
        <v>0</v>
      </c>
      <c r="AN45" s="56">
        <f t="shared" si="38"/>
        <v>0</v>
      </c>
      <c r="AO45" s="56">
        <f t="shared" si="39"/>
        <v>7.4</v>
      </c>
      <c r="AP45" s="56">
        <f t="shared" si="40"/>
        <v>18.924014023126073</v>
      </c>
      <c r="AQ45" s="56">
        <f t="shared" si="41"/>
        <v>1.5060597923344126</v>
      </c>
      <c r="AR45" s="56">
        <f t="shared" si="42"/>
        <v>0</v>
      </c>
      <c r="AS45" s="56">
        <f t="shared" si="43"/>
        <v>0</v>
      </c>
      <c r="AT45" s="56">
        <f t="shared" si="44"/>
        <v>0</v>
      </c>
      <c r="AU45" s="56">
        <f t="shared" si="45"/>
        <v>0</v>
      </c>
      <c r="AV45" s="56">
        <f t="shared" si="46"/>
        <v>18.094605976874075</v>
      </c>
      <c r="AW45" s="56">
        <f t="shared" si="47"/>
        <v>0</v>
      </c>
      <c r="AX45" s="105">
        <v>1</v>
      </c>
      <c r="AY45" s="105">
        <f t="shared" si="48"/>
        <v>14</v>
      </c>
      <c r="AZ45" s="56" t="str">
        <f t="shared" si="49"/>
        <v>E2</v>
      </c>
      <c r="BA45" s="56">
        <f t="shared" si="50"/>
        <v>0</v>
      </c>
      <c r="BB45" s="56">
        <f t="shared" si="51"/>
        <v>54.842400000000218</v>
      </c>
    </row>
    <row r="46" spans="1:54" ht="15" customHeight="1">
      <c r="A46" s="52" t="s">
        <v>477</v>
      </c>
      <c r="B46" s="46" t="s">
        <v>292</v>
      </c>
      <c r="C46" s="54"/>
      <c r="D46" s="53" t="s">
        <v>13</v>
      </c>
      <c r="E46" s="54">
        <v>174.95</v>
      </c>
      <c r="F46" s="54">
        <v>170.52199999999999</v>
      </c>
      <c r="G46" s="243" t="s">
        <v>488</v>
      </c>
      <c r="H46" s="133">
        <f t="shared" si="9"/>
        <v>4.4279999999999973</v>
      </c>
      <c r="I46" s="56">
        <f t="shared" si="10"/>
        <v>6.79</v>
      </c>
      <c r="J46" s="56">
        <f t="shared" si="11"/>
        <v>9.7899999999999991</v>
      </c>
      <c r="K46" s="56">
        <f t="shared" si="12"/>
        <v>0</v>
      </c>
      <c r="L46" s="56">
        <f t="shared" si="13"/>
        <v>14.09</v>
      </c>
      <c r="M46" s="56">
        <f t="shared" si="14"/>
        <v>15.59</v>
      </c>
      <c r="N46" s="56">
        <f t="shared" si="15"/>
        <v>0</v>
      </c>
      <c r="O46" s="56">
        <f t="shared" si="16"/>
        <v>11.820199307781374</v>
      </c>
      <c r="P46" s="56">
        <f t="shared" si="17"/>
        <v>4.9779999999999971</v>
      </c>
      <c r="Q46" s="56">
        <f t="shared" si="18"/>
        <v>2</v>
      </c>
      <c r="R46" s="56">
        <f t="shared" si="19"/>
        <v>2</v>
      </c>
      <c r="S46" s="56">
        <f t="shared" si="20"/>
        <v>0.97799999999999709</v>
      </c>
      <c r="T46" s="56">
        <f t="shared" si="21"/>
        <v>0</v>
      </c>
      <c r="U46" s="56">
        <f t="shared" si="22"/>
        <v>70.140019999999964</v>
      </c>
      <c r="V46" s="56">
        <v>0</v>
      </c>
      <c r="W46" s="56">
        <v>0</v>
      </c>
      <c r="X46" s="56">
        <v>0</v>
      </c>
      <c r="Y46" s="56">
        <f t="shared" si="23"/>
        <v>0</v>
      </c>
      <c r="Z46" s="56">
        <f t="shared" si="24"/>
        <v>0</v>
      </c>
      <c r="AA46" s="56">
        <f t="shared" si="25"/>
        <v>2.1134999999999997</v>
      </c>
      <c r="AB46" s="56">
        <f t="shared" si="26"/>
        <v>0.48949999999999999</v>
      </c>
      <c r="AC46" s="56">
        <f t="shared" si="27"/>
        <v>0</v>
      </c>
      <c r="AD46" s="56">
        <f t="shared" si="28"/>
        <v>0</v>
      </c>
      <c r="AE46" s="56">
        <f t="shared" si="29"/>
        <v>0</v>
      </c>
      <c r="AF46" s="56">
        <f t="shared" si="30"/>
        <v>1.9279999999999973</v>
      </c>
      <c r="AG46" s="56">
        <f t="shared" si="31"/>
        <v>0</v>
      </c>
      <c r="AH46" s="56">
        <f t="shared" si="32"/>
        <v>0</v>
      </c>
      <c r="AI46" s="56">
        <f t="shared" si="33"/>
        <v>1</v>
      </c>
      <c r="AJ46" s="56">
        <f t="shared" si="34"/>
        <v>0</v>
      </c>
      <c r="AK46" s="56">
        <f t="shared" si="35"/>
        <v>0</v>
      </c>
      <c r="AL46" s="56">
        <f t="shared" si="36"/>
        <v>0</v>
      </c>
      <c r="AM46" s="56">
        <f t="shared" si="37"/>
        <v>1</v>
      </c>
      <c r="AN46" s="56">
        <f t="shared" si="38"/>
        <v>0</v>
      </c>
      <c r="AO46" s="56">
        <f t="shared" si="39"/>
        <v>12</v>
      </c>
      <c r="AP46" s="56">
        <f t="shared" si="40"/>
        <v>25.7443940923478</v>
      </c>
      <c r="AQ46" s="56">
        <f t="shared" si="41"/>
        <v>3.5460597923344124</v>
      </c>
      <c r="AR46" s="56">
        <f t="shared" si="42"/>
        <v>0</v>
      </c>
      <c r="AS46" s="56">
        <f t="shared" si="43"/>
        <v>0</v>
      </c>
      <c r="AT46" s="56">
        <f t="shared" si="44"/>
        <v>0</v>
      </c>
      <c r="AU46" s="56">
        <f t="shared" si="45"/>
        <v>0</v>
      </c>
      <c r="AV46" s="56">
        <f t="shared" si="46"/>
        <v>44.39562590765216</v>
      </c>
      <c r="AW46" s="56">
        <f t="shared" si="47"/>
        <v>0</v>
      </c>
      <c r="AX46" s="105">
        <v>1</v>
      </c>
      <c r="AY46" s="105">
        <f t="shared" si="48"/>
        <v>14</v>
      </c>
      <c r="AZ46" s="56" t="str">
        <f t="shared" si="49"/>
        <v>E2</v>
      </c>
      <c r="BA46" s="56">
        <f t="shared" si="50"/>
        <v>0</v>
      </c>
      <c r="BB46" s="56">
        <f t="shared" si="51"/>
        <v>77.607019999999949</v>
      </c>
    </row>
    <row r="47" spans="1:54" ht="15" customHeight="1">
      <c r="A47" s="52" t="s">
        <v>480</v>
      </c>
      <c r="B47" s="46" t="s">
        <v>292</v>
      </c>
      <c r="C47" s="54"/>
      <c r="D47" s="53" t="s">
        <v>13</v>
      </c>
      <c r="E47" s="54">
        <v>175.87</v>
      </c>
      <c r="F47" s="54">
        <v>171.65299999999999</v>
      </c>
      <c r="G47" s="243">
        <v>1.2</v>
      </c>
      <c r="H47" s="133">
        <f t="shared" si="9"/>
        <v>4.217000000000013</v>
      </c>
      <c r="I47" s="56">
        <f t="shared" si="10"/>
        <v>1.1309733552923256</v>
      </c>
      <c r="J47" s="56">
        <f t="shared" si="11"/>
        <v>2.2698006922186251</v>
      </c>
      <c r="K47" s="56">
        <f t="shared" si="12"/>
        <v>2.2999999999999998</v>
      </c>
      <c r="L47" s="56">
        <f t="shared" si="13"/>
        <v>4.1547562843725006</v>
      </c>
      <c r="M47" s="56">
        <f t="shared" si="14"/>
        <v>7.2256631032565233</v>
      </c>
      <c r="N47" s="56">
        <f t="shared" si="15"/>
        <v>1.8849555921538754</v>
      </c>
      <c r="O47" s="56">
        <f t="shared" si="16"/>
        <v>1.8849555921538754</v>
      </c>
      <c r="P47" s="56">
        <f t="shared" si="17"/>
        <v>4.7670000000000128</v>
      </c>
      <c r="Q47" s="56">
        <f t="shared" si="18"/>
        <v>2</v>
      </c>
      <c r="R47" s="56">
        <f t="shared" si="19"/>
        <v>2</v>
      </c>
      <c r="S47" s="56">
        <f t="shared" si="20"/>
        <v>0.76700000000001278</v>
      </c>
      <c r="T47" s="56">
        <f t="shared" si="21"/>
        <v>0</v>
      </c>
      <c r="U47" s="56">
        <f t="shared" si="22"/>
        <v>19.805723207603762</v>
      </c>
      <c r="V47" s="56">
        <v>0</v>
      </c>
      <c r="W47" s="56">
        <v>0</v>
      </c>
      <c r="X47" s="56">
        <v>0</v>
      </c>
      <c r="Y47" s="56">
        <f t="shared" si="23"/>
        <v>0</v>
      </c>
      <c r="Z47" s="56">
        <f t="shared" si="24"/>
        <v>0</v>
      </c>
      <c r="AA47" s="56">
        <f t="shared" si="25"/>
        <v>0.62321344265587508</v>
      </c>
      <c r="AB47" s="56">
        <f t="shared" si="26"/>
        <v>0.11349003461093127</v>
      </c>
      <c r="AC47" s="56">
        <f t="shared" si="27"/>
        <v>1</v>
      </c>
      <c r="AD47" s="56">
        <f t="shared" si="28"/>
        <v>0</v>
      </c>
      <c r="AE47" s="56">
        <f t="shared" si="29"/>
        <v>0</v>
      </c>
      <c r="AF47" s="56">
        <f t="shared" si="30"/>
        <v>3.967000000000013</v>
      </c>
      <c r="AG47" s="56">
        <f t="shared" si="31"/>
        <v>0</v>
      </c>
      <c r="AH47" s="56">
        <f t="shared" si="32"/>
        <v>0</v>
      </c>
      <c r="AI47" s="56">
        <f t="shared" si="33"/>
        <v>1</v>
      </c>
      <c r="AJ47" s="56">
        <f t="shared" si="34"/>
        <v>0</v>
      </c>
      <c r="AK47" s="56">
        <f t="shared" si="35"/>
        <v>0</v>
      </c>
      <c r="AL47" s="56">
        <f t="shared" si="36"/>
        <v>0</v>
      </c>
      <c r="AM47" s="56">
        <f t="shared" si="37"/>
        <v>0</v>
      </c>
      <c r="AN47" s="56">
        <f t="shared" si="38"/>
        <v>0</v>
      </c>
      <c r="AO47" s="56">
        <f t="shared" si="39"/>
        <v>4.5553093477052</v>
      </c>
      <c r="AP47" s="56">
        <f t="shared" si="40"/>
        <v>8.6085921893667727</v>
      </c>
      <c r="AQ47" s="56">
        <f t="shared" si="41"/>
        <v>0.56548667764616256</v>
      </c>
      <c r="AR47" s="56">
        <f t="shared" si="42"/>
        <v>0</v>
      </c>
      <c r="AS47" s="56">
        <f t="shared" si="43"/>
        <v>0</v>
      </c>
      <c r="AT47" s="56">
        <f t="shared" si="44"/>
        <v>0</v>
      </c>
      <c r="AU47" s="56">
        <f t="shared" si="45"/>
        <v>0</v>
      </c>
      <c r="AV47" s="56">
        <f t="shared" si="46"/>
        <v>11.197131018236989</v>
      </c>
      <c r="AW47" s="56">
        <f t="shared" si="47"/>
        <v>0</v>
      </c>
      <c r="AX47" s="105">
        <v>1</v>
      </c>
      <c r="AY47" s="105">
        <f t="shared" si="48"/>
        <v>14</v>
      </c>
      <c r="AZ47" s="56" t="str">
        <f t="shared" si="49"/>
        <v>E2</v>
      </c>
      <c r="BA47" s="56">
        <f t="shared" si="50"/>
        <v>0</v>
      </c>
      <c r="BB47" s="56">
        <f t="shared" si="51"/>
        <v>34.444736013223938</v>
      </c>
    </row>
    <row r="48" spans="1:54" ht="15" customHeight="1">
      <c r="A48" s="52" t="s">
        <v>460</v>
      </c>
      <c r="B48" s="46" t="s">
        <v>292</v>
      </c>
      <c r="C48" s="54"/>
      <c r="D48" s="53" t="s">
        <v>13</v>
      </c>
      <c r="E48" s="54">
        <v>171.2</v>
      </c>
      <c r="F48" s="54">
        <v>167.50199999999998</v>
      </c>
      <c r="G48" s="243" t="s">
        <v>489</v>
      </c>
      <c r="H48" s="133">
        <f t="shared" si="9"/>
        <v>3.6980000000000075</v>
      </c>
      <c r="I48" s="56">
        <f t="shared" si="10"/>
        <v>2.56</v>
      </c>
      <c r="J48" s="56">
        <f t="shared" si="11"/>
        <v>4.41</v>
      </c>
      <c r="K48" s="56">
        <f t="shared" si="12"/>
        <v>0</v>
      </c>
      <c r="L48" s="56">
        <f t="shared" si="13"/>
        <v>7.29</v>
      </c>
      <c r="M48" s="56">
        <f t="shared" si="14"/>
        <v>10.8</v>
      </c>
      <c r="N48" s="56">
        <f t="shared" si="15"/>
        <v>0</v>
      </c>
      <c r="O48" s="56">
        <f t="shared" si="16"/>
        <v>5.0201993077813754</v>
      </c>
      <c r="P48" s="56">
        <f t="shared" si="17"/>
        <v>4.2480000000000073</v>
      </c>
      <c r="Q48" s="56">
        <f t="shared" si="18"/>
        <v>2</v>
      </c>
      <c r="R48" s="56">
        <f t="shared" si="19"/>
        <v>2</v>
      </c>
      <c r="S48" s="56">
        <f t="shared" si="20"/>
        <v>0.24800000000000733</v>
      </c>
      <c r="T48" s="56">
        <f t="shared" si="21"/>
        <v>0</v>
      </c>
      <c r="U48" s="56">
        <f t="shared" si="22"/>
        <v>30.967920000000053</v>
      </c>
      <c r="V48" s="56">
        <v>0</v>
      </c>
      <c r="W48" s="56">
        <v>0</v>
      </c>
      <c r="X48" s="56">
        <v>0</v>
      </c>
      <c r="Y48" s="56">
        <f t="shared" si="23"/>
        <v>0</v>
      </c>
      <c r="Z48" s="56">
        <f t="shared" si="24"/>
        <v>0</v>
      </c>
      <c r="AA48" s="56">
        <f t="shared" si="25"/>
        <v>1.0934999999999999</v>
      </c>
      <c r="AB48" s="56">
        <f t="shared" si="26"/>
        <v>0.22050000000000003</v>
      </c>
      <c r="AC48" s="56">
        <f t="shared" si="27"/>
        <v>0</v>
      </c>
      <c r="AD48" s="56">
        <f t="shared" si="28"/>
        <v>0</v>
      </c>
      <c r="AE48" s="56">
        <f t="shared" si="29"/>
        <v>0</v>
      </c>
      <c r="AF48" s="56">
        <f t="shared" si="30"/>
        <v>1.1980000000000075</v>
      </c>
      <c r="AG48" s="56">
        <f t="shared" si="31"/>
        <v>0</v>
      </c>
      <c r="AH48" s="56">
        <f t="shared" si="32"/>
        <v>0</v>
      </c>
      <c r="AI48" s="56">
        <f t="shared" si="33"/>
        <v>1</v>
      </c>
      <c r="AJ48" s="56">
        <f t="shared" si="34"/>
        <v>0</v>
      </c>
      <c r="AK48" s="56">
        <f t="shared" si="35"/>
        <v>0</v>
      </c>
      <c r="AL48" s="56">
        <f t="shared" si="36"/>
        <v>1</v>
      </c>
      <c r="AM48" s="56">
        <f t="shared" si="37"/>
        <v>0</v>
      </c>
      <c r="AN48" s="56">
        <f t="shared" si="38"/>
        <v>0</v>
      </c>
      <c r="AO48" s="56">
        <f t="shared" si="39"/>
        <v>7.4</v>
      </c>
      <c r="AP48" s="56">
        <f t="shared" si="40"/>
        <v>7.2692485976674694</v>
      </c>
      <c r="AQ48" s="56">
        <f t="shared" si="41"/>
        <v>1.5060597923344126</v>
      </c>
      <c r="AR48" s="56">
        <f t="shared" si="42"/>
        <v>0</v>
      </c>
      <c r="AS48" s="56">
        <f t="shared" si="43"/>
        <v>0</v>
      </c>
      <c r="AT48" s="56">
        <f t="shared" si="44"/>
        <v>0</v>
      </c>
      <c r="AU48" s="56">
        <f t="shared" si="45"/>
        <v>0</v>
      </c>
      <c r="AV48" s="56">
        <f t="shared" si="46"/>
        <v>23.698671402332582</v>
      </c>
      <c r="AW48" s="56">
        <f t="shared" si="47"/>
        <v>0</v>
      </c>
      <c r="AX48" s="105">
        <v>1</v>
      </c>
      <c r="AY48" s="105">
        <f t="shared" si="48"/>
        <v>12</v>
      </c>
      <c r="AZ48" s="56" t="str">
        <f t="shared" si="49"/>
        <v>E2</v>
      </c>
      <c r="BA48" s="56">
        <f t="shared" si="50"/>
        <v>0</v>
      </c>
      <c r="BB48" s="56">
        <f t="shared" si="51"/>
        <v>45.878400000000084</v>
      </c>
    </row>
    <row r="49" spans="1:54" s="41" customFormat="1" ht="15" customHeight="1">
      <c r="A49" s="252" t="s">
        <v>21</v>
      </c>
      <c r="B49" s="253"/>
      <c r="C49" s="253"/>
      <c r="D49" s="253"/>
      <c r="E49" s="253"/>
      <c r="F49" s="253"/>
      <c r="G49" s="253"/>
      <c r="H49" s="253"/>
      <c r="I49" s="253"/>
      <c r="J49" s="253"/>
      <c r="K49" s="253"/>
      <c r="L49" s="253"/>
      <c r="M49" s="253"/>
      <c r="N49" s="253"/>
      <c r="O49" s="253"/>
      <c r="P49" s="253"/>
      <c r="Q49" s="253"/>
      <c r="R49" s="253"/>
      <c r="S49" s="254"/>
      <c r="T49" s="140">
        <f t="shared" ref="T49:AL49" si="52">SUM(T19:T48)</f>
        <v>0</v>
      </c>
      <c r="U49" s="140">
        <f t="shared" si="52"/>
        <v>1168.0864031618023</v>
      </c>
      <c r="V49" s="140">
        <f t="shared" si="52"/>
        <v>0</v>
      </c>
      <c r="W49" s="140">
        <f t="shared" si="52"/>
        <v>0</v>
      </c>
      <c r="X49" s="140">
        <f t="shared" si="52"/>
        <v>0</v>
      </c>
      <c r="Y49" s="140">
        <f t="shared" si="52"/>
        <v>13.210397108345076</v>
      </c>
      <c r="Z49" s="140">
        <f t="shared" si="52"/>
        <v>18.221237390820797</v>
      </c>
      <c r="AA49" s="140">
        <f t="shared" si="52"/>
        <v>37.162665150318787</v>
      </c>
      <c r="AB49" s="140">
        <f t="shared" si="52"/>
        <v>7.9128825829708624</v>
      </c>
      <c r="AC49" s="140">
        <f t="shared" si="52"/>
        <v>2</v>
      </c>
      <c r="AD49" s="140">
        <f t="shared" si="52"/>
        <v>0</v>
      </c>
      <c r="AE49" s="140">
        <f t="shared" si="52"/>
        <v>8</v>
      </c>
      <c r="AF49" s="140">
        <f t="shared" si="52"/>
        <v>44.583000000000141</v>
      </c>
      <c r="AG49" s="140">
        <f t="shared" si="52"/>
        <v>0</v>
      </c>
      <c r="AH49" s="140">
        <f t="shared" si="52"/>
        <v>18.357520395261862</v>
      </c>
      <c r="AI49" s="140">
        <f t="shared" si="52"/>
        <v>21</v>
      </c>
      <c r="AJ49" s="140">
        <f t="shared" si="52"/>
        <v>0</v>
      </c>
      <c r="AK49" s="140">
        <f t="shared" si="52"/>
        <v>8</v>
      </c>
      <c r="AL49" s="140">
        <f t="shared" si="52"/>
        <v>13</v>
      </c>
      <c r="AM49" s="140">
        <f t="shared" ref="AM49:AN49" si="53">SUM(AM19:AM48)</f>
        <v>6</v>
      </c>
      <c r="AN49" s="140">
        <f t="shared" si="53"/>
        <v>1</v>
      </c>
      <c r="AO49" s="140">
        <f t="shared" ref="AO49:AY49" si="54">SUM(AO19:AO48)</f>
        <v>236.23273821428302</v>
      </c>
      <c r="AP49" s="140">
        <f t="shared" si="54"/>
        <v>564.70398545490252</v>
      </c>
      <c r="AQ49" s="141">
        <f t="shared" si="54"/>
        <v>44.890845702951808</v>
      </c>
      <c r="AR49" s="141">
        <f t="shared" si="54"/>
        <v>0.98017690792001488</v>
      </c>
      <c r="AS49" s="141">
        <f t="shared" si="54"/>
        <v>0.98017690792001488</v>
      </c>
      <c r="AT49" s="141">
        <f t="shared" si="54"/>
        <v>0.79001993077813748</v>
      </c>
      <c r="AU49" s="141">
        <f t="shared" si="54"/>
        <v>0.98017690792001488</v>
      </c>
      <c r="AV49" s="141">
        <f t="shared" si="54"/>
        <v>603.38241770689922</v>
      </c>
      <c r="AW49" s="141">
        <f t="shared" si="54"/>
        <v>0</v>
      </c>
      <c r="AX49" s="127">
        <f t="shared" si="54"/>
        <v>30</v>
      </c>
      <c r="AY49" s="127">
        <f t="shared" si="54"/>
        <v>377</v>
      </c>
      <c r="AZ49" s="141"/>
      <c r="BA49" s="127">
        <f>SUM(BA19:BA48)</f>
        <v>93.032314983539237</v>
      </c>
      <c r="BB49" s="127">
        <f>SUM(BB19:BB48)</f>
        <v>1438.6837457413635</v>
      </c>
    </row>
    <row r="51" spans="1:54" ht="15" customHeight="1">
      <c r="G51" s="110"/>
      <c r="H51" s="110"/>
      <c r="I51" s="110"/>
      <c r="J51" s="110"/>
      <c r="K51" s="110"/>
      <c r="L51" s="110"/>
      <c r="M51" s="110"/>
      <c r="N51" s="110"/>
      <c r="O51" s="110"/>
      <c r="V51" s="110"/>
      <c r="W51" s="110"/>
      <c r="AA51" s="110"/>
      <c r="AQ51" s="110"/>
      <c r="AR51" s="110"/>
      <c r="AS51" s="110"/>
      <c r="AT51" s="110"/>
    </row>
    <row r="52" spans="1:54" ht="15" customHeight="1">
      <c r="G52" s="110"/>
      <c r="H52" s="110"/>
      <c r="I52" s="110"/>
      <c r="J52" s="110"/>
      <c r="K52" s="110"/>
      <c r="L52" s="110"/>
      <c r="M52" s="110"/>
      <c r="N52" s="110"/>
      <c r="O52" s="110"/>
    </row>
    <row r="53" spans="1:54" ht="15" customHeight="1">
      <c r="G53" s="110"/>
      <c r="H53" s="110"/>
      <c r="I53" s="110"/>
      <c r="J53" s="110"/>
      <c r="K53" s="110"/>
      <c r="L53" s="110"/>
      <c r="M53" s="110"/>
      <c r="N53" s="110"/>
      <c r="O53" s="110"/>
    </row>
    <row r="54" spans="1:54" ht="15" customHeight="1">
      <c r="H54" s="110"/>
      <c r="I54" s="110"/>
    </row>
    <row r="55" spans="1:54" ht="15" customHeight="1">
      <c r="H55" s="110"/>
      <c r="I55" s="110"/>
    </row>
    <row r="56" spans="1:54" ht="15" customHeight="1">
      <c r="H56" s="110"/>
      <c r="I56" s="110"/>
    </row>
    <row r="57" spans="1:54" ht="15" customHeight="1">
      <c r="H57" s="110"/>
      <c r="I57" s="110"/>
      <c r="T57" s="22"/>
      <c r="Y57" s="22"/>
      <c r="Z57" s="22"/>
      <c r="AA57" s="22"/>
      <c r="AB57" s="22"/>
      <c r="AQ57" s="22"/>
      <c r="AR57" s="22"/>
      <c r="AS57" s="22"/>
      <c r="AT57" s="22"/>
      <c r="AU57" s="22"/>
      <c r="AV57" s="22"/>
      <c r="AW57" s="22"/>
      <c r="AX57" s="22"/>
    </row>
    <row r="58" spans="1:54" ht="15" customHeight="1">
      <c r="H58" s="110"/>
      <c r="I58" s="110"/>
      <c r="AA58" s="21"/>
      <c r="AB58" s="21"/>
      <c r="AQ58" s="21"/>
      <c r="AR58" s="21"/>
      <c r="AS58" s="21"/>
      <c r="AT58" s="21"/>
      <c r="AV58" s="21"/>
      <c r="AW58" s="21"/>
      <c r="AX58" s="21"/>
    </row>
    <row r="59" spans="1:54" ht="15" customHeight="1">
      <c r="H59" s="110"/>
      <c r="I59" s="110"/>
    </row>
    <row r="60" spans="1:54" ht="15" customHeight="1">
      <c r="H60" s="110"/>
      <c r="I60" s="110"/>
      <c r="AA60" s="20"/>
      <c r="AQ60" s="20"/>
    </row>
    <row r="61" spans="1:54" ht="15" customHeight="1">
      <c r="H61" s="110"/>
      <c r="I61" s="110"/>
    </row>
    <row r="62" spans="1:54" ht="15" customHeight="1">
      <c r="H62" s="110"/>
      <c r="I62" s="110"/>
      <c r="V62" s="20"/>
      <c r="W62" s="20"/>
      <c r="X62" s="20"/>
      <c r="AP62" s="20"/>
      <c r="AY62" s="36"/>
    </row>
    <row r="63" spans="1:54" ht="15" customHeight="1">
      <c r="H63" s="110"/>
      <c r="I63" s="110"/>
      <c r="V63" s="20"/>
      <c r="W63" s="20"/>
      <c r="X63" s="20"/>
      <c r="AP63" s="20"/>
      <c r="AY63" s="36"/>
    </row>
  </sheetData>
  <sortState ref="A18:G127">
    <sortCondition ref="B18:B127"/>
    <sortCondition ref="A18:A127"/>
  </sortState>
  <mergeCells count="36">
    <mergeCell ref="B15:F15"/>
    <mergeCell ref="C17:C18"/>
    <mergeCell ref="A49:S49"/>
    <mergeCell ref="B17:B18"/>
    <mergeCell ref="A17:A18"/>
    <mergeCell ref="D17:D18"/>
    <mergeCell ref="P16:S16"/>
    <mergeCell ref="B14:F14"/>
    <mergeCell ref="O5:Q5"/>
    <mergeCell ref="O6:Q6"/>
    <mergeCell ref="O7:Q7"/>
    <mergeCell ref="O8:Q8"/>
    <mergeCell ref="O9:Q9"/>
    <mergeCell ref="B6:F6"/>
    <mergeCell ref="B8:F8"/>
    <mergeCell ref="B9:F9"/>
    <mergeCell ref="B11:F11"/>
    <mergeCell ref="B13:F13"/>
    <mergeCell ref="B12:F12"/>
    <mergeCell ref="B7:F7"/>
    <mergeCell ref="B10:F10"/>
    <mergeCell ref="O4:R4"/>
    <mergeCell ref="A1:AZ1"/>
    <mergeCell ref="A2:AZ2"/>
    <mergeCell ref="B4:F4"/>
    <mergeCell ref="B5:F5"/>
    <mergeCell ref="Z4:AA4"/>
    <mergeCell ref="U4:X4"/>
    <mergeCell ref="U5:W5"/>
    <mergeCell ref="AX5:AZ5"/>
    <mergeCell ref="AZ16:BB16"/>
    <mergeCell ref="AZ17:AZ18"/>
    <mergeCell ref="U6:W6"/>
    <mergeCell ref="U7:W7"/>
    <mergeCell ref="U8:W8"/>
    <mergeCell ref="U16:X16"/>
  </mergeCells>
  <pageMargins left="0.23622047244094491" right="0.23622047244094491" top="0.74803149606299213" bottom="0.74803149606299213" header="0.31496062992125984" footer="0.31496062992125984"/>
  <pageSetup scale="45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FF00"/>
  </sheetPr>
  <dimension ref="C1:Y247"/>
  <sheetViews>
    <sheetView topLeftCell="A202" zoomScale="55" zoomScaleNormal="55" workbookViewId="0">
      <selection activeCell="T221" sqref="T221"/>
    </sheetView>
  </sheetViews>
  <sheetFormatPr baseColWidth="10" defaultColWidth="9.109375" defaultRowHeight="13.8"/>
  <cols>
    <col min="1" max="3" width="9.109375" style="219"/>
    <col min="4" max="4" width="15" style="219" bestFit="1" customWidth="1"/>
    <col min="5" max="5" width="9.109375" style="219"/>
    <col min="6" max="6" width="10" style="219" bestFit="1" customWidth="1"/>
    <col min="7" max="9" width="9.109375" style="219"/>
    <col min="10" max="10" width="7.5546875" style="219" customWidth="1"/>
    <col min="11" max="11" width="8.6640625" style="219" customWidth="1"/>
    <col min="12" max="12" width="15.109375" style="219" customWidth="1"/>
    <col min="13" max="13" width="10.6640625" style="219" customWidth="1"/>
    <col min="14" max="14" width="17" style="219" customWidth="1"/>
    <col min="15" max="18" width="9.109375" style="219"/>
    <col min="19" max="19" width="17" style="219" customWidth="1"/>
    <col min="20" max="20" width="47.33203125" style="219" customWidth="1"/>
    <col min="21" max="21" width="13.44140625" style="219" bestFit="1" customWidth="1"/>
    <col min="22" max="23" width="18.33203125" style="219" bestFit="1" customWidth="1"/>
    <col min="24" max="24" width="18.88671875" style="219" customWidth="1"/>
    <col min="25" max="25" width="12.5546875" style="219" bestFit="1" customWidth="1"/>
    <col min="26" max="16384" width="9.109375" style="219"/>
  </cols>
  <sheetData>
    <row r="1" spans="3:25" ht="14.4" thickBot="1"/>
    <row r="2" spans="3:25" s="220" customFormat="1" ht="70.5" customHeight="1">
      <c r="C2" s="354"/>
      <c r="D2" s="355"/>
      <c r="E2" s="360" t="s">
        <v>395</v>
      </c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  <c r="S2" s="361"/>
      <c r="T2" s="362"/>
      <c r="U2" s="363"/>
      <c r="V2" s="364"/>
      <c r="W2" s="364"/>
      <c r="X2" s="365"/>
    </row>
    <row r="3" spans="3:25" s="220" customFormat="1" ht="30" customHeight="1">
      <c r="C3" s="356"/>
      <c r="D3" s="357"/>
      <c r="E3" s="372" t="s">
        <v>396</v>
      </c>
      <c r="F3" s="373"/>
      <c r="G3" s="373"/>
      <c r="H3" s="373"/>
      <c r="I3" s="373"/>
      <c r="J3" s="373"/>
      <c r="K3" s="373"/>
      <c r="L3" s="373"/>
      <c r="M3" s="373"/>
      <c r="N3" s="373"/>
      <c r="O3" s="373"/>
      <c r="P3" s="373"/>
      <c r="Q3" s="373"/>
      <c r="R3" s="373"/>
      <c r="S3" s="373"/>
      <c r="T3" s="374"/>
      <c r="U3" s="366"/>
      <c r="V3" s="367"/>
      <c r="W3" s="367"/>
      <c r="X3" s="368"/>
    </row>
    <row r="4" spans="3:25" s="220" customFormat="1" ht="30" customHeight="1" thickBot="1">
      <c r="C4" s="358"/>
      <c r="D4" s="359"/>
      <c r="E4" s="375" t="s">
        <v>397</v>
      </c>
      <c r="F4" s="376"/>
      <c r="G4" s="376"/>
      <c r="H4" s="376"/>
      <c r="I4" s="376"/>
      <c r="J4" s="376"/>
      <c r="K4" s="376"/>
      <c r="L4" s="376"/>
      <c r="M4" s="376"/>
      <c r="N4" s="376"/>
      <c r="O4" s="376"/>
      <c r="P4" s="376"/>
      <c r="Q4" s="376"/>
      <c r="R4" s="376"/>
      <c r="S4" s="376"/>
      <c r="T4" s="377"/>
      <c r="U4" s="369"/>
      <c r="V4" s="370"/>
      <c r="W4" s="370"/>
      <c r="X4" s="371"/>
    </row>
    <row r="5" spans="3:25" ht="50.25" customHeight="1">
      <c r="C5" s="378" t="s">
        <v>398</v>
      </c>
      <c r="D5" s="379"/>
      <c r="E5" s="379"/>
      <c r="F5" s="379"/>
      <c r="G5" s="379"/>
      <c r="H5" s="379"/>
      <c r="I5" s="380"/>
      <c r="J5" s="381">
        <v>1</v>
      </c>
      <c r="K5" s="382"/>
      <c r="L5" s="382" t="str">
        <f>+VLOOKUP(J5,Resumen!$B:$D,2,FALSE)</f>
        <v>PRELIMINARES</v>
      </c>
      <c r="M5" s="382"/>
      <c r="N5" s="383"/>
      <c r="O5" s="384" t="s">
        <v>399</v>
      </c>
      <c r="P5" s="379"/>
      <c r="Q5" s="385">
        <v>1.2</v>
      </c>
      <c r="R5" s="386"/>
      <c r="S5" s="382" t="str">
        <f>+VLOOKUP(Q5,Resumen!$B:$D,2,FALSE)</f>
        <v>Localización y replanteo de estructuras</v>
      </c>
      <c r="T5" s="383"/>
      <c r="U5" s="145" t="s">
        <v>400</v>
      </c>
      <c r="V5" s="146" t="str">
        <f>+VLOOKUP(Q5,Resumen!$B:$D,3,FALSE)</f>
        <v>m²</v>
      </c>
      <c r="W5" s="147" t="s">
        <v>401</v>
      </c>
      <c r="X5" s="148" t="s">
        <v>506</v>
      </c>
      <c r="Y5" s="221">
        <f>+X33</f>
        <v>19.700000000000003</v>
      </c>
    </row>
    <row r="6" spans="3:25">
      <c r="C6" s="149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1"/>
      <c r="T6" s="387" t="s">
        <v>402</v>
      </c>
      <c r="U6" s="389" t="s">
        <v>403</v>
      </c>
      <c r="V6" s="390"/>
      <c r="W6" s="391"/>
      <c r="X6" s="392" t="s">
        <v>404</v>
      </c>
    </row>
    <row r="7" spans="3:25">
      <c r="C7" s="152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4"/>
      <c r="T7" s="388"/>
      <c r="U7" s="155" t="s">
        <v>502</v>
      </c>
      <c r="V7" s="155"/>
      <c r="W7" s="155"/>
      <c r="X7" s="393"/>
    </row>
    <row r="8" spans="3:25" ht="15">
      <c r="C8" s="156"/>
      <c r="D8" s="157"/>
      <c r="E8" s="157"/>
      <c r="F8" s="158"/>
      <c r="G8" s="159"/>
      <c r="H8" s="160"/>
      <c r="I8" s="160"/>
      <c r="J8" s="159"/>
      <c r="K8" s="161"/>
      <c r="L8" s="162"/>
      <c r="M8" s="162"/>
      <c r="N8" s="162"/>
      <c r="O8" s="162"/>
      <c r="P8" s="160"/>
      <c r="Q8" s="163"/>
      <c r="R8" s="164"/>
      <c r="S8" s="165"/>
      <c r="T8" s="166"/>
      <c r="U8" s="167"/>
      <c r="V8" s="167"/>
      <c r="W8" s="167"/>
      <c r="X8" s="168"/>
    </row>
    <row r="9" spans="3:25">
      <c r="C9" s="156"/>
      <c r="D9" s="157"/>
      <c r="E9" s="157"/>
      <c r="F9" s="157"/>
      <c r="G9" s="157"/>
      <c r="H9" s="157"/>
      <c r="I9" s="157"/>
      <c r="J9" s="157"/>
      <c r="K9" s="157"/>
      <c r="L9" s="157"/>
      <c r="M9" s="162"/>
      <c r="N9" s="162"/>
      <c r="O9" s="162"/>
      <c r="P9" s="162"/>
      <c r="Q9" s="163"/>
      <c r="R9" s="170"/>
      <c r="S9" s="165"/>
      <c r="T9" s="171" t="s">
        <v>503</v>
      </c>
      <c r="U9" s="172">
        <v>5</v>
      </c>
      <c r="V9" s="167"/>
      <c r="W9" s="167"/>
      <c r="X9" s="168">
        <f>PI()*((U9)/2)^2</f>
        <v>19.634954084936208</v>
      </c>
    </row>
    <row r="10" spans="3:25">
      <c r="C10" s="156"/>
      <c r="D10" s="157"/>
      <c r="E10" s="157"/>
      <c r="F10" s="157"/>
      <c r="G10" s="157"/>
      <c r="H10" s="157"/>
      <c r="I10" s="157"/>
      <c r="J10" s="157"/>
      <c r="K10" s="157"/>
      <c r="L10" s="157"/>
      <c r="M10" s="162"/>
      <c r="N10" s="162"/>
      <c r="O10" s="162"/>
      <c r="P10" s="162"/>
      <c r="Q10" s="163"/>
      <c r="R10" s="170"/>
      <c r="S10" s="165"/>
      <c r="T10" s="171"/>
      <c r="U10" s="172"/>
      <c r="V10" s="167"/>
      <c r="W10" s="167"/>
      <c r="X10" s="168"/>
    </row>
    <row r="11" spans="3:25">
      <c r="C11" s="156"/>
      <c r="D11" s="157"/>
      <c r="E11" s="157"/>
      <c r="F11" s="157"/>
      <c r="G11" s="157"/>
      <c r="H11" s="157"/>
      <c r="I11" s="157"/>
      <c r="J11" s="157"/>
      <c r="K11" s="157"/>
      <c r="L11" s="157"/>
      <c r="M11" s="162"/>
      <c r="N11" s="162"/>
      <c r="O11" s="162"/>
      <c r="P11" s="162"/>
      <c r="Q11" s="163"/>
      <c r="R11" s="170"/>
      <c r="S11" s="165"/>
      <c r="T11" s="171"/>
      <c r="U11" s="172"/>
      <c r="V11" s="167"/>
      <c r="W11" s="167"/>
      <c r="X11" s="168"/>
    </row>
    <row r="12" spans="3:25">
      <c r="C12" s="156"/>
      <c r="D12" s="157"/>
      <c r="E12" s="157"/>
      <c r="F12" s="157"/>
      <c r="G12" s="157"/>
      <c r="H12" s="157"/>
      <c r="I12" s="157"/>
      <c r="J12" s="157"/>
      <c r="K12" s="157"/>
      <c r="L12" s="157"/>
      <c r="M12" s="162"/>
      <c r="N12" s="162"/>
      <c r="O12" s="162"/>
      <c r="P12" s="162"/>
      <c r="Q12" s="163"/>
      <c r="R12" s="170"/>
      <c r="S12" s="165"/>
      <c r="T12" s="171"/>
      <c r="U12" s="172"/>
      <c r="V12" s="167"/>
      <c r="W12" s="167"/>
      <c r="X12" s="168"/>
    </row>
    <row r="13" spans="3:25">
      <c r="C13" s="156"/>
      <c r="D13" s="157"/>
      <c r="E13" s="157"/>
      <c r="F13" s="157"/>
      <c r="G13" s="157"/>
      <c r="H13" s="157"/>
      <c r="I13" s="157"/>
      <c r="J13" s="157"/>
      <c r="K13" s="157"/>
      <c r="L13" s="157"/>
      <c r="M13" s="162"/>
      <c r="N13" s="162"/>
      <c r="O13" s="162"/>
      <c r="P13" s="162"/>
      <c r="Q13" s="163"/>
      <c r="R13" s="170"/>
      <c r="S13" s="165"/>
      <c r="T13" s="171"/>
      <c r="U13" s="172"/>
      <c r="V13" s="167"/>
      <c r="W13" s="167"/>
      <c r="X13" s="168"/>
    </row>
    <row r="14" spans="3:25">
      <c r="C14" s="156"/>
      <c r="D14" s="157"/>
      <c r="E14" s="157"/>
      <c r="F14" s="157"/>
      <c r="G14" s="157"/>
      <c r="H14" s="157"/>
      <c r="I14" s="157"/>
      <c r="J14" s="157"/>
      <c r="K14" s="157"/>
      <c r="L14" s="157"/>
      <c r="M14" s="162"/>
      <c r="N14" s="162"/>
      <c r="O14" s="162"/>
      <c r="P14" s="162"/>
      <c r="Q14" s="163"/>
      <c r="R14" s="170"/>
      <c r="S14" s="165"/>
      <c r="T14" s="171"/>
      <c r="U14" s="172"/>
      <c r="V14" s="167"/>
      <c r="W14" s="167"/>
      <c r="X14" s="168"/>
    </row>
    <row r="15" spans="3:25">
      <c r="C15" s="156"/>
      <c r="D15" s="157"/>
      <c r="E15" s="157"/>
      <c r="F15" s="157"/>
      <c r="G15" s="157"/>
      <c r="H15" s="157"/>
      <c r="I15" s="157"/>
      <c r="J15" s="157"/>
      <c r="K15" s="157"/>
      <c r="L15" s="157"/>
      <c r="M15" s="162"/>
      <c r="N15" s="162"/>
      <c r="O15" s="162"/>
      <c r="P15" s="162"/>
      <c r="Q15" s="163"/>
      <c r="R15" s="170"/>
      <c r="S15" s="165"/>
      <c r="T15" s="171"/>
      <c r="U15" s="172"/>
      <c r="V15" s="167"/>
      <c r="W15" s="167"/>
      <c r="X15" s="168"/>
    </row>
    <row r="16" spans="3:25">
      <c r="C16" s="156"/>
      <c r="D16" s="157"/>
      <c r="E16" s="157"/>
      <c r="F16" s="157"/>
      <c r="G16" s="157"/>
      <c r="H16" s="157"/>
      <c r="I16" s="157"/>
      <c r="J16" s="157"/>
      <c r="K16" s="157"/>
      <c r="L16" s="157"/>
      <c r="M16" s="162"/>
      <c r="N16" s="162"/>
      <c r="O16" s="162"/>
      <c r="P16" s="162"/>
      <c r="Q16" s="163"/>
      <c r="R16" s="170"/>
      <c r="S16" s="165"/>
      <c r="T16" s="171"/>
      <c r="U16" s="172"/>
      <c r="V16" s="167"/>
      <c r="W16" s="167"/>
      <c r="X16" s="168"/>
    </row>
    <row r="17" spans="3:24">
      <c r="C17" s="156"/>
      <c r="D17" s="157"/>
      <c r="E17" s="157"/>
      <c r="F17" s="157"/>
      <c r="G17" s="157"/>
      <c r="H17" s="157"/>
      <c r="I17" s="157"/>
      <c r="J17" s="157"/>
      <c r="K17" s="157"/>
      <c r="L17" s="157"/>
      <c r="M17" s="162"/>
      <c r="N17" s="162"/>
      <c r="O17" s="162"/>
      <c r="P17" s="162"/>
      <c r="Q17" s="163"/>
      <c r="R17" s="170"/>
      <c r="S17" s="165"/>
      <c r="T17" s="171"/>
      <c r="U17" s="172"/>
      <c r="V17" s="167"/>
      <c r="W17" s="167"/>
      <c r="X17" s="168"/>
    </row>
    <row r="18" spans="3:24">
      <c r="C18" s="156"/>
      <c r="D18" s="157"/>
      <c r="E18" s="157"/>
      <c r="F18" s="157"/>
      <c r="G18" s="157"/>
      <c r="H18" s="157"/>
      <c r="I18" s="157"/>
      <c r="J18" s="157"/>
      <c r="K18" s="157"/>
      <c r="L18" s="157"/>
      <c r="M18" s="162"/>
      <c r="N18" s="162"/>
      <c r="O18" s="162"/>
      <c r="P18" s="162"/>
      <c r="Q18" s="163"/>
      <c r="R18" s="170"/>
      <c r="S18" s="165"/>
      <c r="T18" s="171"/>
      <c r="U18" s="172"/>
      <c r="V18" s="167"/>
      <c r="W18" s="167"/>
      <c r="X18" s="168"/>
    </row>
    <row r="19" spans="3:24">
      <c r="C19" s="156"/>
      <c r="D19" s="157"/>
      <c r="E19" s="157"/>
      <c r="F19" s="157"/>
      <c r="G19" s="157"/>
      <c r="H19" s="157"/>
      <c r="I19" s="157"/>
      <c r="J19" s="157"/>
      <c r="K19" s="157"/>
      <c r="L19" s="157"/>
      <c r="M19" s="162"/>
      <c r="N19" s="162"/>
      <c r="O19" s="162"/>
      <c r="P19" s="162"/>
      <c r="Q19" s="163"/>
      <c r="R19" s="170"/>
      <c r="S19" s="165"/>
      <c r="T19" s="171"/>
      <c r="U19" s="172"/>
      <c r="V19" s="167"/>
      <c r="W19" s="167"/>
      <c r="X19" s="168"/>
    </row>
    <row r="20" spans="3:24">
      <c r="C20" s="156"/>
      <c r="D20" s="157"/>
      <c r="E20" s="157"/>
      <c r="F20" s="157"/>
      <c r="G20" s="157"/>
      <c r="H20" s="157"/>
      <c r="I20" s="157"/>
      <c r="J20" s="157"/>
      <c r="K20" s="157"/>
      <c r="L20" s="157"/>
      <c r="M20" s="162"/>
      <c r="N20" s="162"/>
      <c r="O20" s="162"/>
      <c r="P20" s="162"/>
      <c r="Q20" s="163"/>
      <c r="R20" s="170"/>
      <c r="S20" s="165"/>
      <c r="T20" s="171"/>
      <c r="U20" s="172"/>
      <c r="V20" s="167"/>
      <c r="W20" s="167"/>
      <c r="X20" s="168"/>
    </row>
    <row r="21" spans="3:24">
      <c r="C21" s="156"/>
      <c r="D21" s="157"/>
      <c r="E21" s="157"/>
      <c r="F21" s="157"/>
      <c r="G21" s="157"/>
      <c r="H21" s="157"/>
      <c r="I21" s="157"/>
      <c r="J21" s="157"/>
      <c r="K21" s="157"/>
      <c r="L21" s="157"/>
      <c r="M21" s="162"/>
      <c r="N21" s="162"/>
      <c r="O21" s="162"/>
      <c r="P21" s="162"/>
      <c r="Q21" s="163"/>
      <c r="R21" s="170"/>
      <c r="S21" s="165"/>
      <c r="T21" s="171"/>
      <c r="U21" s="172"/>
      <c r="V21" s="167"/>
      <c r="W21" s="167"/>
      <c r="X21" s="168"/>
    </row>
    <row r="22" spans="3:24">
      <c r="C22" s="156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70"/>
      <c r="R22" s="170"/>
      <c r="S22" s="165"/>
      <c r="T22" s="171"/>
      <c r="U22" s="172"/>
      <c r="V22" s="167"/>
      <c r="W22" s="167"/>
      <c r="X22" s="168"/>
    </row>
    <row r="23" spans="3:24" ht="17.399999999999999">
      <c r="C23" s="156"/>
      <c r="D23" s="173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70"/>
      <c r="R23" s="170"/>
      <c r="S23" s="165"/>
      <c r="T23" s="171"/>
      <c r="U23" s="172"/>
      <c r="V23" s="172"/>
      <c r="W23" s="167"/>
      <c r="X23" s="168"/>
    </row>
    <row r="24" spans="3:24">
      <c r="C24" s="156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70"/>
      <c r="R24" s="170"/>
      <c r="S24" s="165"/>
      <c r="T24" s="171"/>
      <c r="U24" s="172"/>
      <c r="V24" s="172"/>
      <c r="W24" s="172"/>
      <c r="X24" s="168"/>
    </row>
    <row r="25" spans="3:24">
      <c r="C25" s="156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70"/>
      <c r="R25" s="170"/>
      <c r="S25" s="165"/>
      <c r="T25" s="171"/>
      <c r="U25" s="172"/>
      <c r="V25" s="172"/>
      <c r="W25" s="172"/>
      <c r="X25" s="168"/>
    </row>
    <row r="26" spans="3:24">
      <c r="C26" s="156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70"/>
      <c r="R26" s="170"/>
      <c r="S26" s="165"/>
      <c r="T26" s="171"/>
      <c r="U26" s="172"/>
      <c r="V26" s="172"/>
      <c r="W26" s="172"/>
      <c r="X26" s="168"/>
    </row>
    <row r="27" spans="3:24">
      <c r="C27" s="156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70"/>
      <c r="R27" s="170"/>
      <c r="S27" s="165"/>
      <c r="T27" s="171"/>
      <c r="U27" s="172"/>
      <c r="V27" s="172"/>
      <c r="W27" s="172"/>
      <c r="X27" s="168"/>
    </row>
    <row r="28" spans="3:24" ht="15">
      <c r="C28" s="174" t="s">
        <v>405</v>
      </c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6"/>
      <c r="R28" s="176"/>
      <c r="S28" s="177"/>
      <c r="T28" s="171"/>
      <c r="U28" s="172"/>
      <c r="V28" s="172"/>
      <c r="W28" s="172"/>
      <c r="X28" s="178"/>
    </row>
    <row r="29" spans="3:24" ht="15">
      <c r="C29" s="179"/>
      <c r="D29" s="180"/>
      <c r="E29" s="181"/>
      <c r="F29" s="181"/>
      <c r="G29" s="181"/>
      <c r="H29" s="181"/>
      <c r="I29" s="181"/>
      <c r="J29" s="181"/>
      <c r="K29" s="181"/>
      <c r="L29" s="181"/>
      <c r="M29" s="181"/>
      <c r="N29" s="181"/>
      <c r="O29" s="181"/>
      <c r="P29" s="181"/>
      <c r="Q29" s="182"/>
      <c r="R29" s="182"/>
      <c r="S29" s="183"/>
      <c r="T29" s="184"/>
      <c r="U29" s="185"/>
      <c r="V29" s="185"/>
      <c r="W29" s="185"/>
      <c r="X29" s="186"/>
    </row>
    <row r="30" spans="3:24" ht="15">
      <c r="C30" s="179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7"/>
      <c r="R30" s="187"/>
      <c r="S30" s="188"/>
      <c r="T30" s="189"/>
      <c r="U30" s="190"/>
      <c r="V30" s="190"/>
      <c r="W30" s="190"/>
      <c r="X30" s="191"/>
    </row>
    <row r="31" spans="3:24" ht="15.6">
      <c r="C31" s="179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  <c r="O31" s="180"/>
      <c r="P31" s="180"/>
      <c r="Q31" s="187"/>
      <c r="R31" s="187"/>
      <c r="S31" s="188"/>
      <c r="T31" s="394" t="s">
        <v>406</v>
      </c>
      <c r="U31" s="395"/>
      <c r="V31" s="395"/>
      <c r="W31" s="395"/>
      <c r="X31" s="192">
        <f>+SUM(X8:X30)</f>
        <v>19.634954084936208</v>
      </c>
    </row>
    <row r="32" spans="3:24" ht="15">
      <c r="C32" s="179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  <c r="O32" s="180"/>
      <c r="P32" s="180"/>
      <c r="Q32" s="187"/>
      <c r="R32" s="187"/>
      <c r="S32" s="188"/>
      <c r="T32" s="396" t="s">
        <v>407</v>
      </c>
      <c r="U32" s="397"/>
      <c r="V32" s="397"/>
      <c r="W32" s="397"/>
      <c r="X32" s="193">
        <f>ROUNDUP(X31,1)</f>
        <v>19.700000000000003</v>
      </c>
    </row>
    <row r="33" spans="3:25" ht="17.399999999999999">
      <c r="C33" s="194"/>
      <c r="D33" s="195"/>
      <c r="E33" s="195"/>
      <c r="F33" s="195"/>
      <c r="G33" s="195"/>
      <c r="H33" s="195"/>
      <c r="I33" s="195"/>
      <c r="J33" s="195"/>
      <c r="K33" s="195"/>
      <c r="L33" s="195"/>
      <c r="M33" s="195"/>
      <c r="N33" s="195"/>
      <c r="O33" s="195"/>
      <c r="P33" s="195"/>
      <c r="Q33" s="196"/>
      <c r="R33" s="196"/>
      <c r="S33" s="197"/>
      <c r="T33" s="398" t="s">
        <v>90</v>
      </c>
      <c r="U33" s="399"/>
      <c r="V33" s="399"/>
      <c r="W33" s="399"/>
      <c r="X33" s="198">
        <f>X32</f>
        <v>19.700000000000003</v>
      </c>
    </row>
    <row r="34" spans="3:25" ht="17.399999999999999">
      <c r="C34" s="199"/>
      <c r="D34" s="200"/>
      <c r="E34" s="200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1"/>
      <c r="R34" s="201"/>
      <c r="S34" s="201"/>
      <c r="T34" s="202"/>
      <c r="U34" s="203"/>
      <c r="V34" s="203"/>
      <c r="W34" s="203"/>
      <c r="X34" s="204"/>
    </row>
    <row r="35" spans="3:25" ht="17.399999999999999">
      <c r="C35" s="199"/>
      <c r="D35" s="200"/>
      <c r="E35" s="200"/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1"/>
      <c r="R35" s="201"/>
      <c r="S35" s="201"/>
      <c r="T35" s="202"/>
      <c r="U35" s="203"/>
      <c r="V35" s="203"/>
      <c r="W35" s="203"/>
      <c r="X35" s="204"/>
    </row>
    <row r="36" spans="3:25" ht="17.399999999999999">
      <c r="C36" s="199"/>
      <c r="D36" s="200"/>
      <c r="E36" s="200"/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1"/>
      <c r="R36" s="201"/>
      <c r="S36" s="201"/>
      <c r="T36" s="202"/>
      <c r="U36" s="203"/>
      <c r="V36" s="203"/>
      <c r="W36" s="203"/>
      <c r="X36" s="204"/>
    </row>
    <row r="37" spans="3:25" ht="17.399999999999999">
      <c r="C37" s="199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5"/>
      <c r="O37" s="200"/>
      <c r="P37" s="200"/>
      <c r="Q37" s="201"/>
      <c r="R37" s="201"/>
      <c r="S37" s="201"/>
      <c r="T37" s="202"/>
      <c r="U37" s="203"/>
      <c r="V37" s="203"/>
      <c r="W37" s="203"/>
      <c r="X37" s="204"/>
    </row>
    <row r="38" spans="3:25" ht="15">
      <c r="C38" s="206"/>
      <c r="D38" s="207" t="s">
        <v>408</v>
      </c>
      <c r="E38" s="157"/>
      <c r="F38" s="157"/>
      <c r="G38" s="157"/>
      <c r="H38" s="157"/>
      <c r="I38" s="157"/>
      <c r="J38" s="157"/>
      <c r="K38" s="157"/>
      <c r="L38" s="157"/>
      <c r="M38" s="157"/>
      <c r="N38" s="208" t="s">
        <v>409</v>
      </c>
      <c r="O38" s="157"/>
      <c r="P38" s="157"/>
      <c r="Q38" s="170"/>
      <c r="R38" s="170"/>
      <c r="S38" s="209"/>
      <c r="T38" s="170"/>
      <c r="V38" s="163"/>
      <c r="W38" s="163"/>
      <c r="X38" s="210"/>
    </row>
    <row r="39" spans="3:25">
      <c r="C39" s="211"/>
      <c r="D39" s="169" t="s">
        <v>410</v>
      </c>
      <c r="E39" s="157"/>
      <c r="F39" s="157"/>
      <c r="G39" s="157"/>
      <c r="H39" s="157"/>
      <c r="I39" s="157"/>
      <c r="J39" s="157"/>
      <c r="K39" s="157"/>
      <c r="L39" s="157"/>
      <c r="M39" s="157"/>
      <c r="N39" s="212" t="s">
        <v>410</v>
      </c>
      <c r="O39" s="157"/>
      <c r="P39" s="157"/>
      <c r="Q39" s="170"/>
      <c r="R39" s="170"/>
      <c r="S39" s="209"/>
      <c r="T39" s="170"/>
      <c r="V39" s="163"/>
      <c r="W39" s="163"/>
      <c r="X39" s="210"/>
    </row>
    <row r="40" spans="3:25">
      <c r="C40" s="211"/>
      <c r="D40" s="169" t="s">
        <v>411</v>
      </c>
      <c r="E40" s="157"/>
      <c r="F40" s="157"/>
      <c r="G40" s="157"/>
      <c r="H40" s="157"/>
      <c r="I40" s="157"/>
      <c r="J40" s="157"/>
      <c r="K40" s="157"/>
      <c r="L40" s="157"/>
      <c r="M40" s="157"/>
      <c r="N40" s="212" t="s">
        <v>411</v>
      </c>
      <c r="O40" s="157"/>
      <c r="P40" s="157"/>
      <c r="Q40" s="170"/>
      <c r="R40" s="170"/>
      <c r="S40" s="209"/>
      <c r="T40" s="170"/>
      <c r="V40" s="163"/>
      <c r="W40" s="163"/>
      <c r="X40" s="210"/>
    </row>
    <row r="41" spans="3:25" ht="14.4" thickBot="1">
      <c r="C41" s="213" t="s">
        <v>412</v>
      </c>
      <c r="D41" s="214"/>
      <c r="E41" s="214"/>
      <c r="F41" s="214"/>
      <c r="G41" s="214"/>
      <c r="H41" s="214"/>
      <c r="I41" s="214"/>
      <c r="J41" s="214"/>
      <c r="K41" s="214"/>
      <c r="L41" s="214"/>
      <c r="M41" s="214"/>
      <c r="N41" s="214"/>
      <c r="O41" s="214"/>
      <c r="P41" s="214"/>
      <c r="Q41" s="215"/>
      <c r="R41" s="215"/>
      <c r="S41" s="216"/>
      <c r="T41" s="217"/>
      <c r="U41" s="216"/>
      <c r="V41" s="216"/>
      <c r="W41" s="216"/>
      <c r="X41" s="218"/>
    </row>
    <row r="42" spans="3:25" ht="14.4" thickBot="1"/>
    <row r="43" spans="3:25" s="220" customFormat="1" ht="70.5" customHeight="1">
      <c r="C43" s="354"/>
      <c r="D43" s="355"/>
      <c r="E43" s="360" t="s">
        <v>395</v>
      </c>
      <c r="F43" s="361"/>
      <c r="G43" s="361"/>
      <c r="H43" s="361"/>
      <c r="I43" s="361"/>
      <c r="J43" s="361"/>
      <c r="K43" s="361"/>
      <c r="L43" s="361"/>
      <c r="M43" s="361"/>
      <c r="N43" s="361"/>
      <c r="O43" s="361"/>
      <c r="P43" s="361"/>
      <c r="Q43" s="361"/>
      <c r="R43" s="361"/>
      <c r="S43" s="361"/>
      <c r="T43" s="362"/>
      <c r="U43" s="363"/>
      <c r="V43" s="364"/>
      <c r="W43" s="364"/>
      <c r="X43" s="365"/>
    </row>
    <row r="44" spans="3:25" s="220" customFormat="1" ht="30" customHeight="1">
      <c r="C44" s="356"/>
      <c r="D44" s="357"/>
      <c r="E44" s="372" t="s">
        <v>396</v>
      </c>
      <c r="F44" s="373"/>
      <c r="G44" s="373"/>
      <c r="H44" s="373"/>
      <c r="I44" s="373"/>
      <c r="J44" s="373"/>
      <c r="K44" s="373"/>
      <c r="L44" s="373"/>
      <c r="M44" s="373"/>
      <c r="N44" s="373"/>
      <c r="O44" s="373"/>
      <c r="P44" s="373"/>
      <c r="Q44" s="373"/>
      <c r="R44" s="373"/>
      <c r="S44" s="373"/>
      <c r="T44" s="374"/>
      <c r="U44" s="366"/>
      <c r="V44" s="367"/>
      <c r="W44" s="367"/>
      <c r="X44" s="368"/>
    </row>
    <row r="45" spans="3:25" s="220" customFormat="1" ht="30" customHeight="1" thickBot="1">
      <c r="C45" s="358"/>
      <c r="D45" s="359"/>
      <c r="E45" s="375" t="s">
        <v>397</v>
      </c>
      <c r="F45" s="376"/>
      <c r="G45" s="376"/>
      <c r="H45" s="376"/>
      <c r="I45" s="376"/>
      <c r="J45" s="376"/>
      <c r="K45" s="376"/>
      <c r="L45" s="376"/>
      <c r="M45" s="376"/>
      <c r="N45" s="376"/>
      <c r="O45" s="376"/>
      <c r="P45" s="376"/>
      <c r="Q45" s="376"/>
      <c r="R45" s="376"/>
      <c r="S45" s="376"/>
      <c r="T45" s="377"/>
      <c r="U45" s="369"/>
      <c r="V45" s="370"/>
      <c r="W45" s="370"/>
      <c r="X45" s="371"/>
    </row>
    <row r="46" spans="3:25" ht="50.25" customHeight="1">
      <c r="C46" s="378" t="s">
        <v>398</v>
      </c>
      <c r="D46" s="379"/>
      <c r="E46" s="379"/>
      <c r="F46" s="379"/>
      <c r="G46" s="379"/>
      <c r="H46" s="379"/>
      <c r="I46" s="380"/>
      <c r="J46" s="381">
        <v>1</v>
      </c>
      <c r="K46" s="382"/>
      <c r="L46" s="382" t="str">
        <f>+VLOOKUP(J46,Resumen!$B:$D,2,FALSE)</f>
        <v>PRELIMINARES</v>
      </c>
      <c r="M46" s="382"/>
      <c r="N46" s="383"/>
      <c r="O46" s="384" t="s">
        <v>399</v>
      </c>
      <c r="P46" s="379"/>
      <c r="Q46" s="385">
        <v>1.3</v>
      </c>
      <c r="R46" s="386"/>
      <c r="S46" s="382" t="str">
        <f>+VLOOKUP(Q46,Resumen!$B:$D,2,FALSE)</f>
        <v>Desviación del cauce para instalación de tubería</v>
      </c>
      <c r="T46" s="383"/>
      <c r="U46" s="145" t="s">
        <v>400</v>
      </c>
      <c r="V46" s="146" t="str">
        <f>+VLOOKUP(Q46,Resumen!$B:$D,3,FALSE)</f>
        <v>un</v>
      </c>
      <c r="W46" s="147" t="s">
        <v>401</v>
      </c>
      <c r="X46" s="148" t="s">
        <v>506</v>
      </c>
      <c r="Y46" s="221">
        <f>+X74</f>
        <v>1</v>
      </c>
    </row>
    <row r="47" spans="3:25">
      <c r="C47" s="149"/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0"/>
      <c r="Q47" s="150"/>
      <c r="R47" s="150"/>
      <c r="S47" s="151"/>
      <c r="T47" s="387" t="s">
        <v>402</v>
      </c>
      <c r="U47" s="389" t="s">
        <v>403</v>
      </c>
      <c r="V47" s="390"/>
      <c r="W47" s="391"/>
      <c r="X47" s="392" t="s">
        <v>404</v>
      </c>
    </row>
    <row r="48" spans="3:25">
      <c r="C48" s="152"/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153"/>
      <c r="S48" s="154"/>
      <c r="T48" s="388"/>
      <c r="U48" s="155" t="s">
        <v>9</v>
      </c>
      <c r="V48" s="155"/>
      <c r="W48" s="155"/>
      <c r="X48" s="393"/>
    </row>
    <row r="49" spans="3:24" ht="15">
      <c r="C49" s="156"/>
      <c r="D49" s="157"/>
      <c r="E49" s="157"/>
      <c r="F49" s="158"/>
      <c r="G49" s="159"/>
      <c r="H49" s="160"/>
      <c r="I49" s="160"/>
      <c r="J49" s="159"/>
      <c r="K49" s="161"/>
      <c r="L49" s="162"/>
      <c r="M49" s="162"/>
      <c r="N49" s="162"/>
      <c r="O49" s="162"/>
      <c r="P49" s="160"/>
      <c r="Q49" s="163"/>
      <c r="R49" s="164"/>
      <c r="S49" s="165"/>
      <c r="T49" s="166"/>
      <c r="U49" s="167"/>
      <c r="V49" s="167"/>
      <c r="W49" s="167"/>
      <c r="X49" s="168"/>
    </row>
    <row r="50" spans="3:24">
      <c r="C50" s="156"/>
      <c r="D50" s="157"/>
      <c r="E50" s="157"/>
      <c r="F50" s="157"/>
      <c r="G50" s="157"/>
      <c r="H50" s="157"/>
      <c r="I50" s="157"/>
      <c r="J50" s="157"/>
      <c r="K50" s="157"/>
      <c r="L50" s="157"/>
      <c r="M50" s="162"/>
      <c r="N50" s="162"/>
      <c r="O50" s="162"/>
      <c r="P50" s="162"/>
      <c r="Q50" s="163"/>
      <c r="R50" s="170"/>
      <c r="S50" s="165"/>
      <c r="T50" s="171" t="s">
        <v>438</v>
      </c>
      <c r="U50" s="172">
        <v>1</v>
      </c>
      <c r="V50" s="167"/>
      <c r="W50" s="167"/>
      <c r="X50" s="168">
        <f>+U50</f>
        <v>1</v>
      </c>
    </row>
    <row r="51" spans="3:24">
      <c r="C51" s="156"/>
      <c r="D51" s="157"/>
      <c r="E51" s="157"/>
      <c r="F51" s="157"/>
      <c r="G51" s="157"/>
      <c r="H51" s="157"/>
      <c r="I51" s="157"/>
      <c r="J51" s="157"/>
      <c r="K51" s="157"/>
      <c r="L51" s="157"/>
      <c r="M51" s="162"/>
      <c r="N51" s="162"/>
      <c r="O51" s="162"/>
      <c r="P51" s="162"/>
      <c r="Q51" s="163"/>
      <c r="R51" s="170"/>
      <c r="S51" s="165"/>
      <c r="T51" s="171"/>
      <c r="U51" s="172"/>
      <c r="V51" s="167"/>
      <c r="W51" s="167"/>
      <c r="X51" s="168"/>
    </row>
    <row r="52" spans="3:24">
      <c r="C52" s="156"/>
      <c r="D52" s="157"/>
      <c r="E52" s="157"/>
      <c r="F52" s="157"/>
      <c r="G52" s="157"/>
      <c r="H52" s="157"/>
      <c r="I52" s="157"/>
      <c r="J52" s="157"/>
      <c r="K52" s="157"/>
      <c r="L52" s="157"/>
      <c r="M52" s="162"/>
      <c r="N52" s="162"/>
      <c r="O52" s="162"/>
      <c r="P52" s="162"/>
      <c r="Q52" s="163"/>
      <c r="R52" s="170"/>
      <c r="S52" s="165"/>
      <c r="T52" s="171"/>
      <c r="U52" s="172"/>
      <c r="V52" s="167"/>
      <c r="W52" s="167"/>
      <c r="X52" s="168"/>
    </row>
    <row r="53" spans="3:24">
      <c r="C53" s="156"/>
      <c r="D53" s="157"/>
      <c r="E53" s="157"/>
      <c r="F53" s="157"/>
      <c r="G53" s="157"/>
      <c r="H53" s="157"/>
      <c r="I53" s="157"/>
      <c r="J53" s="157"/>
      <c r="K53" s="157"/>
      <c r="L53" s="157"/>
      <c r="M53" s="162"/>
      <c r="N53" s="162"/>
      <c r="O53" s="162"/>
      <c r="P53" s="162"/>
      <c r="Q53" s="163"/>
      <c r="R53" s="170"/>
      <c r="S53" s="165"/>
      <c r="T53" s="171"/>
      <c r="U53" s="172"/>
      <c r="V53" s="167"/>
      <c r="W53" s="167"/>
      <c r="X53" s="168"/>
    </row>
    <row r="54" spans="3:24">
      <c r="C54" s="156"/>
      <c r="D54" s="157"/>
      <c r="E54" s="157"/>
      <c r="F54" s="157"/>
      <c r="G54" s="157"/>
      <c r="H54" s="157"/>
      <c r="I54" s="157"/>
      <c r="J54" s="157"/>
      <c r="K54" s="157"/>
      <c r="L54" s="157"/>
      <c r="M54" s="162"/>
      <c r="N54" s="162"/>
      <c r="O54" s="162"/>
      <c r="P54" s="162"/>
      <c r="Q54" s="163"/>
      <c r="R54" s="170"/>
      <c r="S54" s="165"/>
      <c r="T54" s="171"/>
      <c r="U54" s="172"/>
      <c r="V54" s="167"/>
      <c r="W54" s="167"/>
      <c r="X54" s="168"/>
    </row>
    <row r="55" spans="3:24">
      <c r="C55" s="156"/>
      <c r="D55" s="157"/>
      <c r="E55" s="157"/>
      <c r="F55" s="157"/>
      <c r="G55" s="157"/>
      <c r="H55" s="157"/>
      <c r="I55" s="157"/>
      <c r="J55" s="157"/>
      <c r="K55" s="157"/>
      <c r="L55" s="157"/>
      <c r="M55" s="162"/>
      <c r="N55" s="162"/>
      <c r="O55" s="162"/>
      <c r="P55" s="162"/>
      <c r="Q55" s="163"/>
      <c r="R55" s="170"/>
      <c r="S55" s="165"/>
      <c r="T55" s="171"/>
      <c r="U55" s="172"/>
      <c r="V55" s="167"/>
      <c r="W55" s="167"/>
      <c r="X55" s="168"/>
    </row>
    <row r="56" spans="3:24">
      <c r="C56" s="156"/>
      <c r="D56" s="157"/>
      <c r="E56" s="157"/>
      <c r="F56" s="157"/>
      <c r="G56" s="157"/>
      <c r="H56" s="157"/>
      <c r="I56" s="157"/>
      <c r="J56" s="157"/>
      <c r="K56" s="157"/>
      <c r="L56" s="157"/>
      <c r="M56" s="162"/>
      <c r="N56" s="162"/>
      <c r="O56" s="162"/>
      <c r="P56" s="162"/>
      <c r="Q56" s="163"/>
      <c r="R56" s="170"/>
      <c r="S56" s="165"/>
      <c r="T56" s="171"/>
      <c r="U56" s="172"/>
      <c r="V56" s="167"/>
      <c r="W56" s="167"/>
      <c r="X56" s="168"/>
    </row>
    <row r="57" spans="3:24">
      <c r="C57" s="156"/>
      <c r="D57" s="157"/>
      <c r="E57" s="157"/>
      <c r="F57" s="157"/>
      <c r="G57" s="157"/>
      <c r="H57" s="157"/>
      <c r="I57" s="157"/>
      <c r="J57" s="157"/>
      <c r="K57" s="157"/>
      <c r="L57" s="157"/>
      <c r="M57" s="162"/>
      <c r="N57" s="162"/>
      <c r="O57" s="162"/>
      <c r="P57" s="162"/>
      <c r="Q57" s="163"/>
      <c r="R57" s="170"/>
      <c r="S57" s="165"/>
      <c r="T57" s="171"/>
      <c r="U57" s="172"/>
      <c r="V57" s="167"/>
      <c r="W57" s="167"/>
      <c r="X57" s="168"/>
    </row>
    <row r="58" spans="3:24">
      <c r="C58" s="156"/>
      <c r="D58" s="157"/>
      <c r="E58" s="157"/>
      <c r="F58" s="157"/>
      <c r="G58" s="157"/>
      <c r="H58" s="157"/>
      <c r="I58" s="157"/>
      <c r="J58" s="157"/>
      <c r="K58" s="157"/>
      <c r="L58" s="157"/>
      <c r="M58" s="162"/>
      <c r="N58" s="162"/>
      <c r="O58" s="162"/>
      <c r="P58" s="162"/>
      <c r="Q58" s="163"/>
      <c r="R58" s="170"/>
      <c r="S58" s="165"/>
      <c r="T58" s="171"/>
      <c r="U58" s="172"/>
      <c r="V58" s="167"/>
      <c r="W58" s="167"/>
      <c r="X58" s="168"/>
    </row>
    <row r="59" spans="3:24">
      <c r="C59" s="156"/>
      <c r="D59" s="157"/>
      <c r="E59" s="157"/>
      <c r="F59" s="157"/>
      <c r="G59" s="157"/>
      <c r="H59" s="157"/>
      <c r="I59" s="157"/>
      <c r="J59" s="157"/>
      <c r="K59" s="157"/>
      <c r="L59" s="157"/>
      <c r="M59" s="162"/>
      <c r="N59" s="162"/>
      <c r="O59" s="162"/>
      <c r="P59" s="162"/>
      <c r="Q59" s="163"/>
      <c r="R59" s="170"/>
      <c r="S59" s="165"/>
      <c r="T59" s="171"/>
      <c r="U59" s="172"/>
      <c r="V59" s="167"/>
      <c r="W59" s="167"/>
      <c r="X59" s="168"/>
    </row>
    <row r="60" spans="3:24">
      <c r="C60" s="156"/>
      <c r="D60" s="157"/>
      <c r="E60" s="157"/>
      <c r="F60" s="157"/>
      <c r="G60" s="157"/>
      <c r="H60" s="157"/>
      <c r="I60" s="157"/>
      <c r="J60" s="157"/>
      <c r="K60" s="157"/>
      <c r="L60" s="157"/>
      <c r="M60" s="162"/>
      <c r="N60" s="162"/>
      <c r="O60" s="162"/>
      <c r="P60" s="162"/>
      <c r="Q60" s="163"/>
      <c r="R60" s="170"/>
      <c r="S60" s="165"/>
      <c r="T60" s="171"/>
      <c r="U60" s="172"/>
      <c r="V60" s="167"/>
      <c r="W60" s="167"/>
      <c r="X60" s="168"/>
    </row>
    <row r="61" spans="3:24">
      <c r="C61" s="156"/>
      <c r="D61" s="157"/>
      <c r="E61" s="157"/>
      <c r="F61" s="157"/>
      <c r="G61" s="157"/>
      <c r="H61" s="157"/>
      <c r="I61" s="157"/>
      <c r="J61" s="157"/>
      <c r="K61" s="157"/>
      <c r="L61" s="157"/>
      <c r="M61" s="162"/>
      <c r="N61" s="162"/>
      <c r="O61" s="162"/>
      <c r="P61" s="162"/>
      <c r="Q61" s="163"/>
      <c r="R61" s="170"/>
      <c r="S61" s="165"/>
      <c r="T61" s="171"/>
      <c r="U61" s="172"/>
      <c r="V61" s="167"/>
      <c r="W61" s="167"/>
      <c r="X61" s="168"/>
    </row>
    <row r="62" spans="3:24">
      <c r="C62" s="156"/>
      <c r="D62" s="157"/>
      <c r="E62" s="157"/>
      <c r="F62" s="157"/>
      <c r="G62" s="157"/>
      <c r="H62" s="157"/>
      <c r="I62" s="157"/>
      <c r="J62" s="157"/>
      <c r="K62" s="157"/>
      <c r="L62" s="157"/>
      <c r="M62" s="162"/>
      <c r="N62" s="162"/>
      <c r="O62" s="162"/>
      <c r="P62" s="162"/>
      <c r="Q62" s="163"/>
      <c r="R62" s="170"/>
      <c r="S62" s="165"/>
      <c r="T62" s="171"/>
      <c r="U62" s="172"/>
      <c r="V62" s="167"/>
      <c r="W62" s="167"/>
      <c r="X62" s="168"/>
    </row>
    <row r="63" spans="3:24">
      <c r="C63" s="156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70"/>
      <c r="R63" s="170"/>
      <c r="S63" s="165"/>
      <c r="T63" s="171"/>
      <c r="U63" s="172"/>
      <c r="V63" s="167"/>
      <c r="W63" s="167"/>
      <c r="X63" s="168"/>
    </row>
    <row r="64" spans="3:24" ht="17.399999999999999">
      <c r="C64" s="156"/>
      <c r="D64" s="173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70"/>
      <c r="R64" s="170"/>
      <c r="S64" s="165"/>
      <c r="T64" s="171"/>
      <c r="U64" s="172"/>
      <c r="V64" s="172"/>
      <c r="W64" s="167"/>
      <c r="X64" s="168"/>
    </row>
    <row r="65" spans="3:24">
      <c r="C65" s="156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70"/>
      <c r="R65" s="170"/>
      <c r="S65" s="165"/>
      <c r="T65" s="171"/>
      <c r="U65" s="172"/>
      <c r="V65" s="172"/>
      <c r="W65" s="172"/>
      <c r="X65" s="168"/>
    </row>
    <row r="66" spans="3:24">
      <c r="C66" s="156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70"/>
      <c r="R66" s="170"/>
      <c r="S66" s="165"/>
      <c r="T66" s="171"/>
      <c r="U66" s="172"/>
      <c r="V66" s="172"/>
      <c r="W66" s="172"/>
      <c r="X66" s="168"/>
    </row>
    <row r="67" spans="3:24">
      <c r="C67" s="156"/>
      <c r="D67" s="157"/>
      <c r="E67" s="157"/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70"/>
      <c r="R67" s="170"/>
      <c r="S67" s="165"/>
      <c r="T67" s="171"/>
      <c r="U67" s="172"/>
      <c r="V67" s="172"/>
      <c r="W67" s="172"/>
      <c r="X67" s="168"/>
    </row>
    <row r="68" spans="3:24">
      <c r="C68" s="156"/>
      <c r="D68" s="157"/>
      <c r="E68" s="157"/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70"/>
      <c r="R68" s="170"/>
      <c r="S68" s="165"/>
      <c r="T68" s="171"/>
      <c r="U68" s="172"/>
      <c r="V68" s="172"/>
      <c r="W68" s="172"/>
      <c r="X68" s="168"/>
    </row>
    <row r="69" spans="3:24" ht="15">
      <c r="C69" s="174" t="s">
        <v>405</v>
      </c>
      <c r="D69" s="175"/>
      <c r="E69" s="175"/>
      <c r="F69" s="175"/>
      <c r="G69" s="175"/>
      <c r="H69" s="175"/>
      <c r="I69" s="175"/>
      <c r="J69" s="175"/>
      <c r="K69" s="175"/>
      <c r="L69" s="175"/>
      <c r="M69" s="175"/>
      <c r="N69" s="175"/>
      <c r="O69" s="175"/>
      <c r="P69" s="175"/>
      <c r="Q69" s="176"/>
      <c r="R69" s="176"/>
      <c r="S69" s="177"/>
      <c r="T69" s="171"/>
      <c r="U69" s="172"/>
      <c r="V69" s="172"/>
      <c r="W69" s="172"/>
      <c r="X69" s="178"/>
    </row>
    <row r="70" spans="3:24" ht="15">
      <c r="C70" s="179"/>
      <c r="D70" s="180"/>
      <c r="E70" s="181"/>
      <c r="F70" s="181"/>
      <c r="G70" s="181"/>
      <c r="H70" s="181"/>
      <c r="I70" s="181"/>
      <c r="J70" s="181"/>
      <c r="K70" s="181"/>
      <c r="L70" s="181"/>
      <c r="M70" s="181"/>
      <c r="N70" s="181"/>
      <c r="O70" s="181"/>
      <c r="P70" s="181"/>
      <c r="Q70" s="182"/>
      <c r="R70" s="182"/>
      <c r="S70" s="183"/>
      <c r="T70" s="184"/>
      <c r="U70" s="185"/>
      <c r="V70" s="185"/>
      <c r="W70" s="185"/>
      <c r="X70" s="186"/>
    </row>
    <row r="71" spans="3:24" ht="15">
      <c r="C71" s="179"/>
      <c r="D71" s="180"/>
      <c r="E71" s="180"/>
      <c r="F71" s="180"/>
      <c r="G71" s="180"/>
      <c r="H71" s="180"/>
      <c r="I71" s="180"/>
      <c r="J71" s="180"/>
      <c r="K71" s="180"/>
      <c r="L71" s="180"/>
      <c r="M71" s="180"/>
      <c r="N71" s="180"/>
      <c r="O71" s="180"/>
      <c r="P71" s="180"/>
      <c r="Q71" s="187"/>
      <c r="R71" s="187"/>
      <c r="S71" s="188"/>
      <c r="T71" s="189"/>
      <c r="U71" s="190"/>
      <c r="V71" s="190"/>
      <c r="W71" s="190"/>
      <c r="X71" s="191"/>
    </row>
    <row r="72" spans="3:24" ht="15.6">
      <c r="C72" s="179"/>
      <c r="D72" s="180"/>
      <c r="E72" s="180"/>
      <c r="F72" s="180"/>
      <c r="G72" s="180"/>
      <c r="H72" s="180"/>
      <c r="I72" s="180"/>
      <c r="J72" s="180"/>
      <c r="K72" s="180"/>
      <c r="L72" s="180"/>
      <c r="M72" s="180"/>
      <c r="N72" s="180"/>
      <c r="O72" s="180"/>
      <c r="P72" s="180"/>
      <c r="Q72" s="187"/>
      <c r="R72" s="187"/>
      <c r="S72" s="188"/>
      <c r="T72" s="394" t="s">
        <v>406</v>
      </c>
      <c r="U72" s="395"/>
      <c r="V72" s="395"/>
      <c r="W72" s="395"/>
      <c r="X72" s="192">
        <f>+SUM(X49:X71)</f>
        <v>1</v>
      </c>
    </row>
    <row r="73" spans="3:24" ht="15">
      <c r="C73" s="179"/>
      <c r="D73" s="180"/>
      <c r="E73" s="180"/>
      <c r="F73" s="180"/>
      <c r="G73" s="180"/>
      <c r="H73" s="180"/>
      <c r="I73" s="180"/>
      <c r="J73" s="180"/>
      <c r="K73" s="180"/>
      <c r="L73" s="180"/>
      <c r="M73" s="180"/>
      <c r="N73" s="180"/>
      <c r="O73" s="180"/>
      <c r="P73" s="180"/>
      <c r="Q73" s="187"/>
      <c r="R73" s="187"/>
      <c r="S73" s="188"/>
      <c r="T73" s="396" t="s">
        <v>407</v>
      </c>
      <c r="U73" s="397"/>
      <c r="V73" s="397"/>
      <c r="W73" s="397"/>
      <c r="X73" s="193">
        <f>ROUNDUP(X72,1)</f>
        <v>1</v>
      </c>
    </row>
    <row r="74" spans="3:24" ht="17.399999999999999">
      <c r="C74" s="194"/>
      <c r="D74" s="195"/>
      <c r="E74" s="195"/>
      <c r="F74" s="195"/>
      <c r="G74" s="195"/>
      <c r="H74" s="195"/>
      <c r="I74" s="195"/>
      <c r="J74" s="195"/>
      <c r="K74" s="195"/>
      <c r="L74" s="195"/>
      <c r="M74" s="195"/>
      <c r="N74" s="195"/>
      <c r="O74" s="195"/>
      <c r="P74" s="195"/>
      <c r="Q74" s="196"/>
      <c r="R74" s="196"/>
      <c r="S74" s="197"/>
      <c r="T74" s="398" t="s">
        <v>90</v>
      </c>
      <c r="U74" s="399"/>
      <c r="V74" s="399"/>
      <c r="W74" s="399"/>
      <c r="X74" s="198">
        <f>X73</f>
        <v>1</v>
      </c>
    </row>
    <row r="75" spans="3:24" ht="17.399999999999999">
      <c r="C75" s="199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1"/>
      <c r="R75" s="201"/>
      <c r="S75" s="201"/>
      <c r="T75" s="202"/>
      <c r="U75" s="203"/>
      <c r="V75" s="203"/>
      <c r="W75" s="203"/>
      <c r="X75" s="204"/>
    </row>
    <row r="76" spans="3:24" ht="17.399999999999999">
      <c r="C76" s="199"/>
      <c r="D76" s="200"/>
      <c r="E76" s="200"/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1"/>
      <c r="R76" s="201"/>
      <c r="S76" s="201"/>
      <c r="T76" s="202"/>
      <c r="U76" s="203"/>
      <c r="V76" s="203"/>
      <c r="W76" s="203"/>
      <c r="X76" s="204"/>
    </row>
    <row r="77" spans="3:24" ht="17.399999999999999">
      <c r="C77" s="199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1"/>
      <c r="R77" s="201"/>
      <c r="S77" s="201"/>
      <c r="T77" s="202"/>
      <c r="U77" s="203"/>
      <c r="V77" s="203"/>
      <c r="W77" s="203"/>
      <c r="X77" s="204"/>
    </row>
    <row r="78" spans="3:24" ht="17.399999999999999">
      <c r="C78" s="199"/>
      <c r="D78" s="200"/>
      <c r="E78" s="200"/>
      <c r="F78" s="200"/>
      <c r="G78" s="200"/>
      <c r="H78" s="200"/>
      <c r="I78" s="200"/>
      <c r="J78" s="200"/>
      <c r="K78" s="200"/>
      <c r="L78" s="200"/>
      <c r="M78" s="200"/>
      <c r="N78" s="205"/>
      <c r="O78" s="200"/>
      <c r="P78" s="200"/>
      <c r="Q78" s="201"/>
      <c r="R78" s="201"/>
      <c r="S78" s="201"/>
      <c r="T78" s="202"/>
      <c r="U78" s="203"/>
      <c r="V78" s="203"/>
      <c r="W78" s="203"/>
      <c r="X78" s="204"/>
    </row>
    <row r="79" spans="3:24" ht="15">
      <c r="C79" s="206"/>
      <c r="D79" s="207" t="s">
        <v>408</v>
      </c>
      <c r="E79" s="157"/>
      <c r="F79" s="157"/>
      <c r="G79" s="157"/>
      <c r="H79" s="157"/>
      <c r="I79" s="157"/>
      <c r="J79" s="157"/>
      <c r="K79" s="157"/>
      <c r="L79" s="157"/>
      <c r="M79" s="157"/>
      <c r="N79" s="208" t="s">
        <v>409</v>
      </c>
      <c r="O79" s="157"/>
      <c r="P79" s="157"/>
      <c r="Q79" s="170"/>
      <c r="R79" s="170"/>
      <c r="S79" s="209"/>
      <c r="T79" s="170"/>
      <c r="V79" s="163"/>
      <c r="W79" s="163"/>
      <c r="X79" s="210"/>
    </row>
    <row r="80" spans="3:24">
      <c r="C80" s="211"/>
      <c r="D80" s="169" t="s">
        <v>410</v>
      </c>
      <c r="E80" s="157"/>
      <c r="F80" s="157"/>
      <c r="G80" s="157"/>
      <c r="H80" s="157"/>
      <c r="I80" s="157"/>
      <c r="J80" s="157"/>
      <c r="K80" s="157"/>
      <c r="L80" s="157"/>
      <c r="M80" s="157"/>
      <c r="N80" s="212" t="s">
        <v>410</v>
      </c>
      <c r="O80" s="157"/>
      <c r="P80" s="157"/>
      <c r="Q80" s="170"/>
      <c r="R80" s="170"/>
      <c r="S80" s="209"/>
      <c r="T80" s="170"/>
      <c r="V80" s="163"/>
      <c r="W80" s="163"/>
      <c r="X80" s="210"/>
    </row>
    <row r="81" spans="3:25">
      <c r="C81" s="211"/>
      <c r="D81" s="169" t="s">
        <v>411</v>
      </c>
      <c r="E81" s="157"/>
      <c r="F81" s="157"/>
      <c r="G81" s="157"/>
      <c r="H81" s="157"/>
      <c r="I81" s="157"/>
      <c r="J81" s="157"/>
      <c r="K81" s="157"/>
      <c r="L81" s="157"/>
      <c r="M81" s="157"/>
      <c r="N81" s="212" t="s">
        <v>411</v>
      </c>
      <c r="O81" s="157"/>
      <c r="P81" s="157"/>
      <c r="Q81" s="170"/>
      <c r="R81" s="170"/>
      <c r="S81" s="209"/>
      <c r="T81" s="170"/>
      <c r="V81" s="163"/>
      <c r="W81" s="163"/>
      <c r="X81" s="210"/>
    </row>
    <row r="82" spans="3:25" ht="14.4" thickBot="1">
      <c r="C82" s="213" t="s">
        <v>412</v>
      </c>
      <c r="D82" s="214"/>
      <c r="E82" s="214"/>
      <c r="F82" s="214"/>
      <c r="G82" s="214"/>
      <c r="H82" s="214"/>
      <c r="I82" s="214"/>
      <c r="J82" s="214"/>
      <c r="K82" s="214"/>
      <c r="L82" s="214"/>
      <c r="M82" s="214"/>
      <c r="N82" s="214"/>
      <c r="O82" s="214"/>
      <c r="P82" s="214"/>
      <c r="Q82" s="215"/>
      <c r="R82" s="215"/>
      <c r="S82" s="216"/>
      <c r="T82" s="217"/>
      <c r="U82" s="216"/>
      <c r="V82" s="216"/>
      <c r="W82" s="216"/>
      <c r="X82" s="218"/>
    </row>
    <row r="84" spans="3:25" ht="14.4" thickBot="1"/>
    <row r="85" spans="3:25" s="220" customFormat="1" ht="70.5" customHeight="1">
      <c r="C85" s="354"/>
      <c r="D85" s="355"/>
      <c r="E85" s="360" t="s">
        <v>395</v>
      </c>
      <c r="F85" s="361"/>
      <c r="G85" s="361"/>
      <c r="H85" s="361"/>
      <c r="I85" s="361"/>
      <c r="J85" s="361"/>
      <c r="K85" s="361"/>
      <c r="L85" s="361"/>
      <c r="M85" s="361"/>
      <c r="N85" s="361"/>
      <c r="O85" s="361"/>
      <c r="P85" s="361"/>
      <c r="Q85" s="361"/>
      <c r="R85" s="361"/>
      <c r="S85" s="361"/>
      <c r="T85" s="362"/>
      <c r="U85" s="363"/>
      <c r="V85" s="364"/>
      <c r="W85" s="364"/>
      <c r="X85" s="365"/>
    </row>
    <row r="86" spans="3:25" s="220" customFormat="1" ht="30" customHeight="1">
      <c r="C86" s="356"/>
      <c r="D86" s="357"/>
      <c r="E86" s="372" t="s">
        <v>396</v>
      </c>
      <c r="F86" s="373"/>
      <c r="G86" s="373"/>
      <c r="H86" s="373"/>
      <c r="I86" s="373"/>
      <c r="J86" s="373"/>
      <c r="K86" s="373"/>
      <c r="L86" s="373"/>
      <c r="M86" s="373"/>
      <c r="N86" s="373"/>
      <c r="O86" s="373"/>
      <c r="P86" s="373"/>
      <c r="Q86" s="373"/>
      <c r="R86" s="373"/>
      <c r="S86" s="373"/>
      <c r="T86" s="374"/>
      <c r="U86" s="366"/>
      <c r="V86" s="367"/>
      <c r="W86" s="367"/>
      <c r="X86" s="368"/>
    </row>
    <row r="87" spans="3:25" s="220" customFormat="1" ht="30" customHeight="1" thickBot="1">
      <c r="C87" s="358"/>
      <c r="D87" s="359"/>
      <c r="E87" s="375" t="s">
        <v>397</v>
      </c>
      <c r="F87" s="376"/>
      <c r="G87" s="376"/>
      <c r="H87" s="376"/>
      <c r="I87" s="376"/>
      <c r="J87" s="376"/>
      <c r="K87" s="376"/>
      <c r="L87" s="376"/>
      <c r="M87" s="376"/>
      <c r="N87" s="376"/>
      <c r="O87" s="376"/>
      <c r="P87" s="376"/>
      <c r="Q87" s="376"/>
      <c r="R87" s="376"/>
      <c r="S87" s="376"/>
      <c r="T87" s="377"/>
      <c r="U87" s="369"/>
      <c r="V87" s="370"/>
      <c r="W87" s="370"/>
      <c r="X87" s="371"/>
    </row>
    <row r="88" spans="3:25" ht="50.25" customHeight="1">
      <c r="C88" s="378" t="s">
        <v>398</v>
      </c>
      <c r="D88" s="379"/>
      <c r="E88" s="379"/>
      <c r="F88" s="379"/>
      <c r="G88" s="379"/>
      <c r="H88" s="379"/>
      <c r="I88" s="380"/>
      <c r="J88" s="381">
        <v>3.2</v>
      </c>
      <c r="K88" s="382"/>
      <c r="L88" s="382" t="str">
        <f>+VLOOKUP(J88,Resumen!$B:$D,2,FALSE)</f>
        <v>RELLENOS</v>
      </c>
      <c r="M88" s="382"/>
      <c r="N88" s="383"/>
      <c r="O88" s="384" t="s">
        <v>399</v>
      </c>
      <c r="P88" s="379"/>
      <c r="Q88" s="385" t="s">
        <v>74</v>
      </c>
      <c r="R88" s="386"/>
      <c r="S88" s="382" t="str">
        <f>+VLOOKUP(Q88,Resumen!$B:$D,2,FALSE)</f>
        <v>Suministro, instalación y compactación manual con compactador mecánico de material seleccionado proveniente de excavación.</v>
      </c>
      <c r="T88" s="383"/>
      <c r="U88" s="145" t="s">
        <v>400</v>
      </c>
      <c r="V88" s="146" t="str">
        <f>+VLOOKUP(Q88,Resumen!$B:$D,3,FALSE)</f>
        <v>m³</v>
      </c>
      <c r="W88" s="147" t="s">
        <v>401</v>
      </c>
      <c r="X88" s="148" t="s">
        <v>506</v>
      </c>
      <c r="Y88" s="221">
        <f>+X116</f>
        <v>138.6</v>
      </c>
    </row>
    <row r="89" spans="3:25">
      <c r="C89" s="149"/>
      <c r="D89" s="150"/>
      <c r="E89" s="150"/>
      <c r="F89" s="150"/>
      <c r="G89" s="150"/>
      <c r="H89" s="150"/>
      <c r="I89" s="150"/>
      <c r="J89" s="150"/>
      <c r="K89" s="150"/>
      <c r="L89" s="150"/>
      <c r="M89" s="150"/>
      <c r="N89" s="150"/>
      <c r="O89" s="150"/>
      <c r="P89" s="150"/>
      <c r="Q89" s="150"/>
      <c r="R89" s="150"/>
      <c r="S89" s="151"/>
      <c r="T89" s="387" t="s">
        <v>402</v>
      </c>
      <c r="U89" s="389" t="s">
        <v>403</v>
      </c>
      <c r="V89" s="390"/>
      <c r="W89" s="391"/>
      <c r="X89" s="392" t="s">
        <v>404</v>
      </c>
    </row>
    <row r="90" spans="3:25">
      <c r="C90" s="152"/>
      <c r="D90" s="153"/>
      <c r="E90" s="153"/>
      <c r="F90" s="153"/>
      <c r="G90" s="153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4"/>
      <c r="T90" s="388"/>
      <c r="U90" s="155" t="s">
        <v>416</v>
      </c>
      <c r="V90" s="155" t="s">
        <v>415</v>
      </c>
      <c r="W90" s="155"/>
      <c r="X90" s="393"/>
    </row>
    <row r="91" spans="3:25" ht="15">
      <c r="C91" s="156"/>
      <c r="D91" s="157"/>
      <c r="E91" s="157"/>
      <c r="F91" s="158"/>
      <c r="G91" s="159"/>
      <c r="H91" s="160"/>
      <c r="I91" s="160"/>
      <c r="J91" s="159"/>
      <c r="K91" s="161"/>
      <c r="L91" s="162"/>
      <c r="M91" s="162"/>
      <c r="N91" s="162"/>
      <c r="O91" s="162"/>
      <c r="P91" s="160"/>
      <c r="Q91" s="163"/>
      <c r="R91" s="164"/>
      <c r="S91" s="165"/>
      <c r="T91" s="166"/>
      <c r="U91" s="167"/>
      <c r="V91" s="167"/>
      <c r="W91" s="167"/>
      <c r="X91" s="168"/>
    </row>
    <row r="92" spans="3:25">
      <c r="C92" s="156"/>
      <c r="D92" s="157"/>
      <c r="E92" s="157"/>
      <c r="F92" s="157"/>
      <c r="G92" s="157"/>
      <c r="H92" s="157"/>
      <c r="I92" s="157"/>
      <c r="J92" s="157"/>
      <c r="K92" s="157"/>
      <c r="L92" s="157"/>
      <c r="M92" s="162"/>
      <c r="N92" s="162"/>
      <c r="O92" s="162"/>
      <c r="P92" s="162"/>
      <c r="Q92" s="163"/>
      <c r="R92" s="170"/>
      <c r="S92" s="165"/>
      <c r="T92" s="171" t="s">
        <v>503</v>
      </c>
      <c r="U92" s="172">
        <v>15.39</v>
      </c>
      <c r="V92" s="167">
        <v>9</v>
      </c>
      <c r="W92" s="167"/>
      <c r="X92" s="168">
        <f>+U92*V92</f>
        <v>138.51</v>
      </c>
    </row>
    <row r="93" spans="3:25">
      <c r="C93" s="156"/>
      <c r="D93" s="157"/>
      <c r="E93" s="157"/>
      <c r="F93" s="157"/>
      <c r="G93" s="157"/>
      <c r="H93" s="157"/>
      <c r="I93" s="157"/>
      <c r="J93" s="157"/>
      <c r="K93" s="157"/>
      <c r="L93" s="157"/>
      <c r="M93" s="162"/>
      <c r="N93" s="162"/>
      <c r="O93" s="162"/>
      <c r="P93" s="162"/>
      <c r="Q93" s="163"/>
      <c r="R93" s="170"/>
      <c r="S93" s="165"/>
      <c r="T93" s="171"/>
      <c r="U93" s="172"/>
      <c r="V93" s="167"/>
      <c r="W93" s="167"/>
      <c r="X93" s="168"/>
    </row>
    <row r="94" spans="3:25">
      <c r="C94" s="156"/>
      <c r="D94" s="157"/>
      <c r="E94" s="157"/>
      <c r="F94" s="157"/>
      <c r="G94" s="157"/>
      <c r="H94" s="157"/>
      <c r="I94" s="157"/>
      <c r="J94" s="157"/>
      <c r="K94" s="157"/>
      <c r="L94" s="157"/>
      <c r="M94" s="162"/>
      <c r="N94" s="162"/>
      <c r="O94" s="162"/>
      <c r="P94" s="162"/>
      <c r="Q94" s="163"/>
      <c r="R94" s="170"/>
      <c r="S94" s="165"/>
      <c r="T94" s="171"/>
      <c r="U94" s="172"/>
      <c r="V94" s="167"/>
      <c r="W94" s="167"/>
      <c r="X94" s="168"/>
    </row>
    <row r="95" spans="3:25">
      <c r="C95" s="156"/>
      <c r="D95" s="157"/>
      <c r="E95" s="157"/>
      <c r="F95" s="157"/>
      <c r="G95" s="157"/>
      <c r="H95" s="157"/>
      <c r="I95" s="157"/>
      <c r="J95" s="157"/>
      <c r="K95" s="157"/>
      <c r="L95" s="157"/>
      <c r="M95" s="162"/>
      <c r="N95" s="162"/>
      <c r="O95" s="162"/>
      <c r="P95" s="162"/>
      <c r="Q95" s="163"/>
      <c r="R95" s="170"/>
      <c r="S95" s="165"/>
      <c r="T95" s="171"/>
      <c r="U95" s="172"/>
      <c r="V95" s="167"/>
      <c r="W95" s="167"/>
      <c r="X95" s="168"/>
    </row>
    <row r="96" spans="3:25">
      <c r="C96" s="156"/>
      <c r="D96" s="157"/>
      <c r="E96" s="157"/>
      <c r="F96" s="157"/>
      <c r="G96" s="157"/>
      <c r="H96" s="157"/>
      <c r="I96" s="157"/>
      <c r="J96" s="157"/>
      <c r="K96" s="157"/>
      <c r="L96" s="157"/>
      <c r="M96" s="162"/>
      <c r="N96" s="162"/>
      <c r="O96" s="162"/>
      <c r="P96" s="162"/>
      <c r="Q96" s="163"/>
      <c r="R96" s="170"/>
      <c r="S96" s="165"/>
      <c r="T96" s="171"/>
      <c r="U96" s="172"/>
      <c r="V96" s="167"/>
      <c r="W96" s="167"/>
      <c r="X96" s="168"/>
    </row>
    <row r="97" spans="3:24">
      <c r="C97" s="156"/>
      <c r="D97" s="157"/>
      <c r="E97" s="157"/>
      <c r="F97" s="157"/>
      <c r="G97" s="157"/>
      <c r="H97" s="157"/>
      <c r="I97" s="157"/>
      <c r="J97" s="157"/>
      <c r="K97" s="157"/>
      <c r="L97" s="157"/>
      <c r="M97" s="162"/>
      <c r="N97" s="162"/>
      <c r="O97" s="162"/>
      <c r="P97" s="162"/>
      <c r="Q97" s="163"/>
      <c r="R97" s="170"/>
      <c r="S97" s="165"/>
      <c r="T97" s="171"/>
      <c r="U97" s="172"/>
      <c r="V97" s="167"/>
      <c r="W97" s="167"/>
      <c r="X97" s="168"/>
    </row>
    <row r="98" spans="3:24">
      <c r="C98" s="156"/>
      <c r="D98" s="157"/>
      <c r="E98" s="157"/>
      <c r="F98" s="157"/>
      <c r="G98" s="157"/>
      <c r="H98" s="157"/>
      <c r="I98" s="157"/>
      <c r="J98" s="157"/>
      <c r="K98" s="157"/>
      <c r="L98" s="157"/>
      <c r="M98" s="162"/>
      <c r="N98" s="162"/>
      <c r="O98" s="162"/>
      <c r="P98" s="162"/>
      <c r="Q98" s="163"/>
      <c r="R98" s="170"/>
      <c r="S98" s="165"/>
      <c r="T98" s="171"/>
      <c r="U98" s="172"/>
      <c r="V98" s="167"/>
      <c r="W98" s="167"/>
      <c r="X98" s="168"/>
    </row>
    <row r="99" spans="3:24">
      <c r="C99" s="156"/>
      <c r="D99" s="157"/>
      <c r="E99" s="157"/>
      <c r="F99" s="157"/>
      <c r="G99" s="157"/>
      <c r="H99" s="157"/>
      <c r="I99" s="157"/>
      <c r="J99" s="157"/>
      <c r="K99" s="157"/>
      <c r="L99" s="157"/>
      <c r="M99" s="162"/>
      <c r="N99" s="162"/>
      <c r="O99" s="162"/>
      <c r="P99" s="162"/>
      <c r="Q99" s="163"/>
      <c r="R99" s="170"/>
      <c r="S99" s="165"/>
      <c r="T99" s="171"/>
      <c r="U99" s="172"/>
      <c r="V99" s="167"/>
      <c r="W99" s="167"/>
      <c r="X99" s="168"/>
    </row>
    <row r="100" spans="3:24">
      <c r="C100" s="156"/>
      <c r="D100" s="157"/>
      <c r="E100" s="157"/>
      <c r="F100" s="157"/>
      <c r="G100" s="157"/>
      <c r="H100" s="157"/>
      <c r="I100" s="157"/>
      <c r="J100" s="157"/>
      <c r="K100" s="157"/>
      <c r="L100" s="157"/>
      <c r="M100" s="162"/>
      <c r="N100" s="162"/>
      <c r="O100" s="162"/>
      <c r="P100" s="162"/>
      <c r="Q100" s="163"/>
      <c r="R100" s="170"/>
      <c r="S100" s="165"/>
      <c r="T100" s="171"/>
      <c r="U100" s="172"/>
      <c r="V100" s="167"/>
      <c r="W100" s="167"/>
      <c r="X100" s="168"/>
    </row>
    <row r="101" spans="3:24">
      <c r="C101" s="156"/>
      <c r="D101" s="157"/>
      <c r="E101" s="157"/>
      <c r="F101" s="157"/>
      <c r="G101" s="157"/>
      <c r="H101" s="157"/>
      <c r="I101" s="157"/>
      <c r="J101" s="157"/>
      <c r="K101" s="157"/>
      <c r="L101" s="157"/>
      <c r="M101" s="162"/>
      <c r="N101" s="162"/>
      <c r="O101" s="162"/>
      <c r="P101" s="162"/>
      <c r="Q101" s="163"/>
      <c r="R101" s="170"/>
      <c r="S101" s="165"/>
      <c r="T101" s="171"/>
      <c r="U101" s="172"/>
      <c r="V101" s="167"/>
      <c r="W101" s="167"/>
      <c r="X101" s="168"/>
    </row>
    <row r="102" spans="3:24">
      <c r="C102" s="156"/>
      <c r="D102" s="157"/>
      <c r="E102" s="157"/>
      <c r="F102" s="157"/>
      <c r="G102" s="157"/>
      <c r="H102" s="157"/>
      <c r="I102" s="157"/>
      <c r="J102" s="157"/>
      <c r="K102" s="157"/>
      <c r="L102" s="157"/>
      <c r="M102" s="162"/>
      <c r="N102" s="162"/>
      <c r="O102" s="162"/>
      <c r="P102" s="162"/>
      <c r="Q102" s="163"/>
      <c r="R102" s="170"/>
      <c r="S102" s="165"/>
      <c r="T102" s="171"/>
      <c r="U102" s="172"/>
      <c r="V102" s="167"/>
      <c r="W102" s="167"/>
      <c r="X102" s="168"/>
    </row>
    <row r="103" spans="3:24">
      <c r="C103" s="156"/>
      <c r="D103" s="157"/>
      <c r="E103" s="157"/>
      <c r="F103" s="157"/>
      <c r="G103" s="157"/>
      <c r="H103" s="157"/>
      <c r="I103" s="157"/>
      <c r="J103" s="157"/>
      <c r="K103" s="157"/>
      <c r="L103" s="157"/>
      <c r="M103" s="162"/>
      <c r="N103" s="162"/>
      <c r="O103" s="162"/>
      <c r="P103" s="162"/>
      <c r="Q103" s="163"/>
      <c r="R103" s="170"/>
      <c r="S103" s="165"/>
      <c r="T103" s="171"/>
      <c r="U103" s="172"/>
      <c r="V103" s="167"/>
      <c r="W103" s="167"/>
      <c r="X103" s="168"/>
    </row>
    <row r="104" spans="3:24">
      <c r="C104" s="156"/>
      <c r="D104" s="157"/>
      <c r="E104" s="157"/>
      <c r="F104" s="157"/>
      <c r="G104" s="157"/>
      <c r="H104" s="157"/>
      <c r="I104" s="157"/>
      <c r="J104" s="157"/>
      <c r="K104" s="157"/>
      <c r="L104" s="157"/>
      <c r="M104" s="162"/>
      <c r="N104" s="162"/>
      <c r="O104" s="162"/>
      <c r="P104" s="162"/>
      <c r="Q104" s="163"/>
      <c r="R104" s="170"/>
      <c r="S104" s="165"/>
      <c r="T104" s="171"/>
      <c r="U104" s="172"/>
      <c r="V104" s="167"/>
      <c r="W104" s="167"/>
      <c r="X104" s="168"/>
    </row>
    <row r="105" spans="3:24">
      <c r="C105" s="156"/>
      <c r="D105" s="157"/>
      <c r="E105" s="157"/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57"/>
      <c r="Q105" s="170"/>
      <c r="R105" s="170"/>
      <c r="S105" s="165"/>
      <c r="T105" s="171"/>
      <c r="U105" s="172"/>
      <c r="V105" s="167"/>
      <c r="W105" s="167"/>
      <c r="X105" s="168"/>
    </row>
    <row r="106" spans="3:24" ht="17.399999999999999">
      <c r="C106" s="156"/>
      <c r="D106" s="173"/>
      <c r="E106" s="157"/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70"/>
      <c r="R106" s="170"/>
      <c r="S106" s="165"/>
      <c r="T106" s="171"/>
      <c r="U106" s="172"/>
      <c r="V106" s="172"/>
      <c r="W106" s="167"/>
      <c r="X106" s="168"/>
    </row>
    <row r="107" spans="3:24">
      <c r="C107" s="156"/>
      <c r="D107" s="157"/>
      <c r="E107" s="157"/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  <c r="P107" s="157"/>
      <c r="Q107" s="170"/>
      <c r="R107" s="170"/>
      <c r="S107" s="165"/>
      <c r="T107" s="171"/>
      <c r="U107" s="172"/>
      <c r="V107" s="172"/>
      <c r="W107" s="172"/>
      <c r="X107" s="168"/>
    </row>
    <row r="108" spans="3:24">
      <c r="C108" s="156"/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70"/>
      <c r="R108" s="170"/>
      <c r="S108" s="165"/>
      <c r="T108" s="171"/>
      <c r="U108" s="172"/>
      <c r="V108" s="172"/>
      <c r="W108" s="172"/>
      <c r="X108" s="168"/>
    </row>
    <row r="109" spans="3:24">
      <c r="C109" s="156"/>
      <c r="D109" s="157"/>
      <c r="E109" s="157"/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  <c r="Q109" s="170"/>
      <c r="R109" s="170"/>
      <c r="S109" s="165"/>
      <c r="T109" s="171"/>
      <c r="U109" s="172"/>
      <c r="V109" s="172"/>
      <c r="W109" s="172"/>
      <c r="X109" s="168"/>
    </row>
    <row r="110" spans="3:24">
      <c r="C110" s="156"/>
      <c r="D110" s="157"/>
      <c r="E110" s="157"/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157"/>
      <c r="Q110" s="170"/>
      <c r="R110" s="170"/>
      <c r="S110" s="165"/>
      <c r="T110" s="171"/>
      <c r="U110" s="172"/>
      <c r="V110" s="172"/>
      <c r="W110" s="172"/>
      <c r="X110" s="168"/>
    </row>
    <row r="111" spans="3:24" ht="15">
      <c r="C111" s="174" t="s">
        <v>405</v>
      </c>
      <c r="D111" s="175"/>
      <c r="E111" s="175"/>
      <c r="F111" s="175"/>
      <c r="G111" s="175"/>
      <c r="H111" s="175"/>
      <c r="I111" s="175"/>
      <c r="J111" s="175"/>
      <c r="K111" s="175"/>
      <c r="L111" s="175"/>
      <c r="M111" s="175"/>
      <c r="N111" s="175"/>
      <c r="O111" s="175"/>
      <c r="P111" s="175"/>
      <c r="Q111" s="176"/>
      <c r="R111" s="176"/>
      <c r="S111" s="177"/>
      <c r="T111" s="171"/>
      <c r="U111" s="172"/>
      <c r="V111" s="172"/>
      <c r="W111" s="172"/>
      <c r="X111" s="178"/>
    </row>
    <row r="112" spans="3:24" ht="15">
      <c r="C112" s="179"/>
      <c r="D112" s="180"/>
      <c r="E112" s="181"/>
      <c r="F112" s="181"/>
      <c r="G112" s="181"/>
      <c r="H112" s="181"/>
      <c r="I112" s="181"/>
      <c r="J112" s="181"/>
      <c r="K112" s="181"/>
      <c r="L112" s="181"/>
      <c r="M112" s="181"/>
      <c r="N112" s="181"/>
      <c r="O112" s="181"/>
      <c r="P112" s="181"/>
      <c r="Q112" s="182"/>
      <c r="R112" s="182"/>
      <c r="S112" s="183"/>
      <c r="T112" s="184"/>
      <c r="U112" s="185"/>
      <c r="V112" s="185"/>
      <c r="W112" s="185"/>
      <c r="X112" s="186"/>
    </row>
    <row r="113" spans="3:24" ht="15">
      <c r="C113" s="179"/>
      <c r="D113" s="180"/>
      <c r="E113" s="180"/>
      <c r="F113" s="180"/>
      <c r="G113" s="180"/>
      <c r="H113" s="180"/>
      <c r="I113" s="180"/>
      <c r="J113" s="180"/>
      <c r="K113" s="180"/>
      <c r="L113" s="180"/>
      <c r="M113" s="180"/>
      <c r="N113" s="180"/>
      <c r="O113" s="180"/>
      <c r="P113" s="180"/>
      <c r="Q113" s="187"/>
      <c r="R113" s="187"/>
      <c r="S113" s="188"/>
      <c r="T113" s="189"/>
      <c r="U113" s="190"/>
      <c r="V113" s="190"/>
      <c r="W113" s="190"/>
      <c r="X113" s="191"/>
    </row>
    <row r="114" spans="3:24" ht="15.6">
      <c r="C114" s="179"/>
      <c r="D114" s="180"/>
      <c r="E114" s="180"/>
      <c r="F114" s="180"/>
      <c r="G114" s="180"/>
      <c r="H114" s="180"/>
      <c r="I114" s="180"/>
      <c r="J114" s="180"/>
      <c r="K114" s="180"/>
      <c r="L114" s="180"/>
      <c r="M114" s="180"/>
      <c r="N114" s="180"/>
      <c r="O114" s="180"/>
      <c r="P114" s="180"/>
      <c r="Q114" s="187"/>
      <c r="R114" s="187"/>
      <c r="S114" s="188"/>
      <c r="T114" s="394" t="s">
        <v>406</v>
      </c>
      <c r="U114" s="395"/>
      <c r="V114" s="395"/>
      <c r="W114" s="395"/>
      <c r="X114" s="192">
        <f>+SUM(X91:X113)</f>
        <v>138.51</v>
      </c>
    </row>
    <row r="115" spans="3:24" ht="15">
      <c r="C115" s="179"/>
      <c r="D115" s="180"/>
      <c r="E115" s="180"/>
      <c r="F115" s="180"/>
      <c r="G115" s="180"/>
      <c r="H115" s="180"/>
      <c r="I115" s="180"/>
      <c r="J115" s="180"/>
      <c r="K115" s="180"/>
      <c r="L115" s="180"/>
      <c r="M115" s="180"/>
      <c r="N115" s="180"/>
      <c r="O115" s="180"/>
      <c r="P115" s="180"/>
      <c r="Q115" s="187"/>
      <c r="R115" s="187"/>
      <c r="S115" s="188"/>
      <c r="T115" s="396" t="s">
        <v>407</v>
      </c>
      <c r="U115" s="397"/>
      <c r="V115" s="397"/>
      <c r="W115" s="397"/>
      <c r="X115" s="193">
        <f>ROUNDUP(X114,1)</f>
        <v>138.6</v>
      </c>
    </row>
    <row r="116" spans="3:24" ht="17.399999999999999">
      <c r="C116" s="194"/>
      <c r="D116" s="195"/>
      <c r="E116" s="195"/>
      <c r="F116" s="195"/>
      <c r="G116" s="195"/>
      <c r="H116" s="195"/>
      <c r="I116" s="195"/>
      <c r="J116" s="195"/>
      <c r="K116" s="195"/>
      <c r="L116" s="195"/>
      <c r="M116" s="195"/>
      <c r="N116" s="195"/>
      <c r="O116" s="195"/>
      <c r="P116" s="195"/>
      <c r="Q116" s="196"/>
      <c r="R116" s="196"/>
      <c r="S116" s="197"/>
      <c r="T116" s="398" t="s">
        <v>90</v>
      </c>
      <c r="U116" s="399"/>
      <c r="V116" s="399"/>
      <c r="W116" s="399"/>
      <c r="X116" s="198">
        <f>X115</f>
        <v>138.6</v>
      </c>
    </row>
    <row r="117" spans="3:24" ht="17.399999999999999">
      <c r="C117" s="199"/>
      <c r="D117" s="200"/>
      <c r="E117" s="200"/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1"/>
      <c r="R117" s="201"/>
      <c r="S117" s="201"/>
      <c r="T117" s="202"/>
      <c r="U117" s="203"/>
      <c r="V117" s="203"/>
      <c r="W117" s="203"/>
      <c r="X117" s="204"/>
    </row>
    <row r="118" spans="3:24" ht="17.399999999999999">
      <c r="C118" s="199"/>
      <c r="D118" s="200"/>
      <c r="E118" s="200"/>
      <c r="F118" s="200"/>
      <c r="G118" s="200"/>
      <c r="H118" s="200"/>
      <c r="I118" s="200"/>
      <c r="J118" s="200"/>
      <c r="K118" s="200"/>
      <c r="L118" s="200"/>
      <c r="M118" s="200"/>
      <c r="N118" s="200"/>
      <c r="O118" s="200"/>
      <c r="P118" s="200"/>
      <c r="Q118" s="201"/>
      <c r="R118" s="201"/>
      <c r="S118" s="201"/>
      <c r="T118" s="202"/>
      <c r="U118" s="203"/>
      <c r="V118" s="203"/>
      <c r="W118" s="203"/>
      <c r="X118" s="204"/>
    </row>
    <row r="119" spans="3:24" ht="17.399999999999999">
      <c r="C119" s="199"/>
      <c r="D119" s="200"/>
      <c r="E119" s="200"/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1"/>
      <c r="R119" s="201"/>
      <c r="S119" s="201"/>
      <c r="T119" s="202"/>
      <c r="U119" s="203"/>
      <c r="V119" s="203"/>
      <c r="W119" s="203"/>
      <c r="X119" s="204"/>
    </row>
    <row r="120" spans="3:24" ht="17.399999999999999">
      <c r="C120" s="199"/>
      <c r="D120" s="200"/>
      <c r="E120" s="200"/>
      <c r="F120" s="200"/>
      <c r="G120" s="200"/>
      <c r="H120" s="200"/>
      <c r="I120" s="200"/>
      <c r="J120" s="200"/>
      <c r="K120" s="200"/>
      <c r="L120" s="200"/>
      <c r="M120" s="200"/>
      <c r="N120" s="205"/>
      <c r="O120" s="200"/>
      <c r="P120" s="200"/>
      <c r="Q120" s="201"/>
      <c r="R120" s="201"/>
      <c r="S120" s="201"/>
      <c r="T120" s="202"/>
      <c r="U120" s="203"/>
      <c r="V120" s="203"/>
      <c r="W120" s="203"/>
      <c r="X120" s="204"/>
    </row>
    <row r="121" spans="3:24" ht="15">
      <c r="C121" s="206"/>
      <c r="D121" s="207" t="s">
        <v>408</v>
      </c>
      <c r="E121" s="157"/>
      <c r="F121" s="157"/>
      <c r="G121" s="157"/>
      <c r="H121" s="157"/>
      <c r="I121" s="157"/>
      <c r="J121" s="157"/>
      <c r="K121" s="157"/>
      <c r="L121" s="157"/>
      <c r="M121" s="157"/>
      <c r="N121" s="208" t="s">
        <v>409</v>
      </c>
      <c r="O121" s="157"/>
      <c r="P121" s="157"/>
      <c r="Q121" s="170"/>
      <c r="R121" s="170"/>
      <c r="S121" s="209"/>
      <c r="T121" s="170"/>
      <c r="V121" s="163"/>
      <c r="W121" s="163"/>
      <c r="X121" s="210"/>
    </row>
    <row r="122" spans="3:24">
      <c r="C122" s="211"/>
      <c r="D122" s="169" t="s">
        <v>410</v>
      </c>
      <c r="E122" s="157"/>
      <c r="F122" s="157"/>
      <c r="G122" s="157"/>
      <c r="H122" s="157"/>
      <c r="I122" s="157"/>
      <c r="J122" s="157"/>
      <c r="K122" s="157"/>
      <c r="L122" s="157"/>
      <c r="M122" s="157"/>
      <c r="N122" s="212" t="s">
        <v>410</v>
      </c>
      <c r="O122" s="157"/>
      <c r="P122" s="157"/>
      <c r="Q122" s="170"/>
      <c r="R122" s="170"/>
      <c r="S122" s="209"/>
      <c r="T122" s="170"/>
      <c r="V122" s="163"/>
      <c r="W122" s="163"/>
      <c r="X122" s="210"/>
    </row>
    <row r="123" spans="3:24">
      <c r="C123" s="211"/>
      <c r="D123" s="169" t="s">
        <v>411</v>
      </c>
      <c r="E123" s="157"/>
      <c r="F123" s="157"/>
      <c r="G123" s="157"/>
      <c r="H123" s="157"/>
      <c r="I123" s="157"/>
      <c r="J123" s="157"/>
      <c r="K123" s="157"/>
      <c r="L123" s="157"/>
      <c r="M123" s="157"/>
      <c r="N123" s="212" t="s">
        <v>411</v>
      </c>
      <c r="O123" s="157"/>
      <c r="P123" s="157"/>
      <c r="Q123" s="170"/>
      <c r="R123" s="170"/>
      <c r="S123" s="209"/>
      <c r="T123" s="170"/>
      <c r="V123" s="163"/>
      <c r="W123" s="163"/>
      <c r="X123" s="210"/>
    </row>
    <row r="124" spans="3:24" ht="14.4" thickBot="1">
      <c r="C124" s="213" t="s">
        <v>412</v>
      </c>
      <c r="D124" s="214"/>
      <c r="E124" s="214"/>
      <c r="F124" s="214"/>
      <c r="G124" s="214"/>
      <c r="H124" s="214"/>
      <c r="I124" s="214"/>
      <c r="J124" s="214"/>
      <c r="K124" s="214"/>
      <c r="L124" s="214"/>
      <c r="M124" s="214"/>
      <c r="N124" s="214"/>
      <c r="O124" s="214"/>
      <c r="P124" s="214"/>
      <c r="Q124" s="215"/>
      <c r="R124" s="215"/>
      <c r="S124" s="216"/>
      <c r="T124" s="217"/>
      <c r="U124" s="216"/>
      <c r="V124" s="216"/>
      <c r="W124" s="216"/>
      <c r="X124" s="218"/>
    </row>
    <row r="125" spans="3:24" ht="14.4" thickBot="1"/>
    <row r="126" spans="3:24" s="220" customFormat="1" ht="70.5" customHeight="1">
      <c r="C126" s="354"/>
      <c r="D126" s="355"/>
      <c r="E126" s="360" t="s">
        <v>395</v>
      </c>
      <c r="F126" s="361"/>
      <c r="G126" s="361"/>
      <c r="H126" s="361"/>
      <c r="I126" s="361"/>
      <c r="J126" s="361"/>
      <c r="K126" s="361"/>
      <c r="L126" s="361"/>
      <c r="M126" s="361"/>
      <c r="N126" s="361"/>
      <c r="O126" s="361"/>
      <c r="P126" s="361"/>
      <c r="Q126" s="361"/>
      <c r="R126" s="361"/>
      <c r="S126" s="361"/>
      <c r="T126" s="362"/>
      <c r="U126" s="363"/>
      <c r="V126" s="364"/>
      <c r="W126" s="364"/>
      <c r="X126" s="365"/>
    </row>
    <row r="127" spans="3:24" s="220" customFormat="1" ht="30" customHeight="1">
      <c r="C127" s="356"/>
      <c r="D127" s="357"/>
      <c r="E127" s="372" t="s">
        <v>396</v>
      </c>
      <c r="F127" s="373"/>
      <c r="G127" s="373"/>
      <c r="H127" s="373"/>
      <c r="I127" s="373"/>
      <c r="J127" s="373"/>
      <c r="K127" s="373"/>
      <c r="L127" s="373"/>
      <c r="M127" s="373"/>
      <c r="N127" s="373"/>
      <c r="O127" s="373"/>
      <c r="P127" s="373"/>
      <c r="Q127" s="373"/>
      <c r="R127" s="373"/>
      <c r="S127" s="373"/>
      <c r="T127" s="374"/>
      <c r="U127" s="366"/>
      <c r="V127" s="367"/>
      <c r="W127" s="367"/>
      <c r="X127" s="368"/>
    </row>
    <row r="128" spans="3:24" s="220" customFormat="1" ht="30" customHeight="1" thickBot="1">
      <c r="C128" s="358"/>
      <c r="D128" s="359"/>
      <c r="E128" s="375" t="s">
        <v>397</v>
      </c>
      <c r="F128" s="376"/>
      <c r="G128" s="376"/>
      <c r="H128" s="376"/>
      <c r="I128" s="376"/>
      <c r="J128" s="376"/>
      <c r="K128" s="376"/>
      <c r="L128" s="376"/>
      <c r="M128" s="376"/>
      <c r="N128" s="376"/>
      <c r="O128" s="376"/>
      <c r="P128" s="376"/>
      <c r="Q128" s="376"/>
      <c r="R128" s="376"/>
      <c r="S128" s="376"/>
      <c r="T128" s="377"/>
      <c r="U128" s="369"/>
      <c r="V128" s="370"/>
      <c r="W128" s="370"/>
      <c r="X128" s="371"/>
    </row>
    <row r="129" spans="3:25" ht="50.25" customHeight="1">
      <c r="C129" s="378" t="s">
        <v>398</v>
      </c>
      <c r="D129" s="379"/>
      <c r="E129" s="379"/>
      <c r="F129" s="379"/>
      <c r="G129" s="379"/>
      <c r="H129" s="379"/>
      <c r="I129" s="380"/>
      <c r="J129" s="381">
        <v>3.2</v>
      </c>
      <c r="K129" s="382"/>
      <c r="L129" s="382" t="str">
        <f>+VLOOKUP(J129,Resumen!$B:$D,2,FALSE)</f>
        <v>RELLENOS</v>
      </c>
      <c r="M129" s="382"/>
      <c r="N129" s="383"/>
      <c r="O129" s="384" t="s">
        <v>399</v>
      </c>
      <c r="P129" s="379"/>
      <c r="Q129" s="385" t="s">
        <v>76</v>
      </c>
      <c r="R129" s="386"/>
      <c r="S129" s="382" t="str">
        <f>+VLOOKUP(Q129,Resumen!$B:$D,2,FALSE)</f>
        <v>Suministro, instalación y compactación manual con compactador mecánico de material de Afirmado (sub base SG 200)</v>
      </c>
      <c r="T129" s="383"/>
      <c r="U129" s="145" t="s">
        <v>400</v>
      </c>
      <c r="V129" s="146" t="str">
        <f>+VLOOKUP(Q129,Resumen!$B:$D,3,FALSE)</f>
        <v>m³</v>
      </c>
      <c r="W129" s="147" t="s">
        <v>401</v>
      </c>
      <c r="X129" s="148" t="s">
        <v>506</v>
      </c>
      <c r="Y129" s="221">
        <f>+X157</f>
        <v>4.6999999999999993</v>
      </c>
    </row>
    <row r="130" spans="3:25">
      <c r="C130" s="149"/>
      <c r="D130" s="150"/>
      <c r="E130" s="150"/>
      <c r="F130" s="150"/>
      <c r="G130" s="150"/>
      <c r="H130" s="150"/>
      <c r="I130" s="150"/>
      <c r="J130" s="150"/>
      <c r="K130" s="150"/>
      <c r="L130" s="150"/>
      <c r="M130" s="150"/>
      <c r="N130" s="150"/>
      <c r="O130" s="150"/>
      <c r="P130" s="150"/>
      <c r="Q130" s="150"/>
      <c r="R130" s="150"/>
      <c r="S130" s="151"/>
      <c r="T130" s="387" t="s">
        <v>402</v>
      </c>
      <c r="U130" s="389" t="s">
        <v>403</v>
      </c>
      <c r="V130" s="390"/>
      <c r="W130" s="391"/>
      <c r="X130" s="392" t="s">
        <v>404</v>
      </c>
    </row>
    <row r="131" spans="3:25">
      <c r="C131" s="152"/>
      <c r="D131" s="153"/>
      <c r="E131" s="153"/>
      <c r="F131" s="153"/>
      <c r="G131" s="153"/>
      <c r="H131" s="153"/>
      <c r="I131" s="153"/>
      <c r="J131" s="153"/>
      <c r="K131" s="153"/>
      <c r="L131" s="153"/>
      <c r="M131" s="153"/>
      <c r="N131" s="153"/>
      <c r="O131" s="153"/>
      <c r="P131" s="153"/>
      <c r="Q131" s="153"/>
      <c r="R131" s="153"/>
      <c r="S131" s="154"/>
      <c r="T131" s="388"/>
      <c r="U131" s="155" t="s">
        <v>416</v>
      </c>
      <c r="V131" s="155" t="s">
        <v>435</v>
      </c>
      <c r="W131" s="155"/>
      <c r="X131" s="393"/>
    </row>
    <row r="132" spans="3:25" ht="15">
      <c r="C132" s="156"/>
      <c r="D132" s="157"/>
      <c r="E132" s="157"/>
      <c r="F132" s="158"/>
      <c r="G132" s="159"/>
      <c r="H132" s="160"/>
      <c r="I132" s="160"/>
      <c r="J132" s="159"/>
      <c r="K132" s="161"/>
      <c r="L132" s="162"/>
      <c r="M132" s="162"/>
      <c r="N132" s="162"/>
      <c r="O132" s="162"/>
      <c r="P132" s="160"/>
      <c r="Q132" s="163"/>
      <c r="R132" s="164"/>
      <c r="S132" s="165"/>
      <c r="T132" s="166"/>
      <c r="U132" s="167"/>
      <c r="V132" s="167"/>
      <c r="W132" s="167"/>
      <c r="X132" s="168"/>
    </row>
    <row r="133" spans="3:25">
      <c r="C133" s="156"/>
      <c r="D133" s="157"/>
      <c r="E133" s="157"/>
      <c r="F133" s="157"/>
      <c r="G133" s="157"/>
      <c r="H133" s="157"/>
      <c r="I133" s="157"/>
      <c r="J133" s="157"/>
      <c r="K133" s="157"/>
      <c r="L133" s="157"/>
      <c r="M133" s="162"/>
      <c r="N133" s="162"/>
      <c r="O133" s="162"/>
      <c r="P133" s="162"/>
      <c r="Q133" s="163"/>
      <c r="R133" s="170"/>
      <c r="S133" s="165"/>
      <c r="T133" s="171" t="s">
        <v>503</v>
      </c>
      <c r="U133" s="172">
        <v>15.39</v>
      </c>
      <c r="V133" s="167">
        <v>0.3</v>
      </c>
      <c r="W133" s="167"/>
      <c r="X133" s="168">
        <f>+U133*V133</f>
        <v>4.617</v>
      </c>
    </row>
    <row r="134" spans="3:25">
      <c r="C134" s="156"/>
      <c r="D134" s="157"/>
      <c r="E134" s="157"/>
      <c r="F134" s="157"/>
      <c r="G134" s="157"/>
      <c r="H134" s="157"/>
      <c r="I134" s="157"/>
      <c r="J134" s="157"/>
      <c r="K134" s="157"/>
      <c r="L134" s="157"/>
      <c r="M134" s="162"/>
      <c r="N134" s="162"/>
      <c r="O134" s="162"/>
      <c r="P134" s="162"/>
      <c r="Q134" s="163"/>
      <c r="R134" s="170"/>
      <c r="S134" s="165"/>
      <c r="T134" s="171"/>
      <c r="U134" s="172"/>
      <c r="V134" s="167"/>
      <c r="W134" s="167"/>
      <c r="X134" s="168"/>
    </row>
    <row r="135" spans="3:25">
      <c r="C135" s="156"/>
      <c r="D135" s="157"/>
      <c r="E135" s="157"/>
      <c r="F135" s="157"/>
      <c r="G135" s="157"/>
      <c r="H135" s="157"/>
      <c r="I135" s="157"/>
      <c r="J135" s="157"/>
      <c r="K135" s="157"/>
      <c r="L135" s="157"/>
      <c r="M135" s="162"/>
      <c r="N135" s="162"/>
      <c r="O135" s="162"/>
      <c r="P135" s="162"/>
      <c r="Q135" s="163"/>
      <c r="R135" s="170"/>
      <c r="S135" s="165"/>
      <c r="T135" s="171"/>
      <c r="U135" s="172"/>
      <c r="V135" s="167"/>
      <c r="W135" s="167"/>
      <c r="X135" s="168"/>
    </row>
    <row r="136" spans="3:25">
      <c r="C136" s="156"/>
      <c r="D136" s="157"/>
      <c r="E136" s="157"/>
      <c r="F136" s="157"/>
      <c r="G136" s="157"/>
      <c r="H136" s="157"/>
      <c r="I136" s="157"/>
      <c r="J136" s="157"/>
      <c r="K136" s="157"/>
      <c r="L136" s="157"/>
      <c r="M136" s="162"/>
      <c r="N136" s="162"/>
      <c r="O136" s="162"/>
      <c r="P136" s="162"/>
      <c r="Q136" s="163"/>
      <c r="R136" s="170"/>
      <c r="S136" s="165"/>
      <c r="T136" s="171"/>
      <c r="U136" s="172"/>
      <c r="V136" s="167"/>
      <c r="W136" s="167"/>
      <c r="X136" s="168"/>
    </row>
    <row r="137" spans="3:25">
      <c r="C137" s="156"/>
      <c r="D137" s="157"/>
      <c r="E137" s="157"/>
      <c r="F137" s="157"/>
      <c r="G137" s="157"/>
      <c r="H137" s="157"/>
      <c r="I137" s="157"/>
      <c r="J137" s="157"/>
      <c r="K137" s="157"/>
      <c r="L137" s="157"/>
      <c r="M137" s="162"/>
      <c r="N137" s="162"/>
      <c r="O137" s="162"/>
      <c r="P137" s="162"/>
      <c r="Q137" s="163"/>
      <c r="R137" s="170"/>
      <c r="S137" s="165"/>
      <c r="T137" s="171"/>
      <c r="U137" s="172"/>
      <c r="V137" s="167"/>
      <c r="W137" s="167"/>
      <c r="X137" s="168"/>
    </row>
    <row r="138" spans="3:25">
      <c r="C138" s="156"/>
      <c r="D138" s="157"/>
      <c r="E138" s="157"/>
      <c r="F138" s="157"/>
      <c r="G138" s="157"/>
      <c r="H138" s="157"/>
      <c r="I138" s="157"/>
      <c r="J138" s="157"/>
      <c r="K138" s="157"/>
      <c r="L138" s="157"/>
      <c r="M138" s="162"/>
      <c r="N138" s="162"/>
      <c r="O138" s="162"/>
      <c r="P138" s="162"/>
      <c r="Q138" s="163"/>
      <c r="R138" s="170"/>
      <c r="S138" s="165"/>
      <c r="T138" s="171"/>
      <c r="U138" s="172"/>
      <c r="V138" s="167"/>
      <c r="W138" s="167"/>
      <c r="X138" s="168"/>
    </row>
    <row r="139" spans="3:25">
      <c r="C139" s="156"/>
      <c r="D139" s="157"/>
      <c r="E139" s="157"/>
      <c r="F139" s="157"/>
      <c r="G139" s="157"/>
      <c r="H139" s="157"/>
      <c r="I139" s="157"/>
      <c r="J139" s="157"/>
      <c r="K139" s="157"/>
      <c r="L139" s="157"/>
      <c r="M139" s="162"/>
      <c r="N139" s="162"/>
      <c r="O139" s="162"/>
      <c r="P139" s="162"/>
      <c r="Q139" s="163"/>
      <c r="R139" s="170"/>
      <c r="S139" s="165"/>
      <c r="T139" s="171"/>
      <c r="U139" s="172"/>
      <c r="V139" s="167"/>
      <c r="W139" s="167"/>
      <c r="X139" s="168"/>
    </row>
    <row r="140" spans="3:25">
      <c r="C140" s="156"/>
      <c r="D140" s="157"/>
      <c r="E140" s="157"/>
      <c r="F140" s="157"/>
      <c r="G140" s="157"/>
      <c r="H140" s="157"/>
      <c r="I140" s="157"/>
      <c r="J140" s="157"/>
      <c r="K140" s="157"/>
      <c r="L140" s="157"/>
      <c r="M140" s="162"/>
      <c r="N140" s="162"/>
      <c r="O140" s="162"/>
      <c r="P140" s="162"/>
      <c r="Q140" s="163"/>
      <c r="R140" s="170"/>
      <c r="S140" s="165"/>
      <c r="T140" s="171"/>
      <c r="U140" s="172"/>
      <c r="V140" s="167"/>
      <c r="W140" s="167"/>
      <c r="X140" s="168"/>
    </row>
    <row r="141" spans="3:25">
      <c r="C141" s="156"/>
      <c r="D141" s="157"/>
      <c r="E141" s="157"/>
      <c r="F141" s="157"/>
      <c r="G141" s="157"/>
      <c r="H141" s="157"/>
      <c r="I141" s="157"/>
      <c r="J141" s="157"/>
      <c r="K141" s="157"/>
      <c r="L141" s="157"/>
      <c r="M141" s="162"/>
      <c r="N141" s="162"/>
      <c r="O141" s="162"/>
      <c r="P141" s="162"/>
      <c r="Q141" s="163"/>
      <c r="R141" s="170"/>
      <c r="S141" s="165"/>
      <c r="T141" s="171"/>
      <c r="U141" s="172"/>
      <c r="V141" s="167"/>
      <c r="W141" s="167"/>
      <c r="X141" s="168"/>
    </row>
    <row r="142" spans="3:25">
      <c r="C142" s="156"/>
      <c r="D142" s="157"/>
      <c r="E142" s="157"/>
      <c r="F142" s="157"/>
      <c r="G142" s="157"/>
      <c r="H142" s="157"/>
      <c r="I142" s="157"/>
      <c r="J142" s="157"/>
      <c r="K142" s="157"/>
      <c r="L142" s="157"/>
      <c r="M142" s="162"/>
      <c r="N142" s="162"/>
      <c r="O142" s="162"/>
      <c r="P142" s="162"/>
      <c r="Q142" s="163"/>
      <c r="R142" s="170"/>
      <c r="S142" s="165"/>
      <c r="T142" s="171"/>
      <c r="U142" s="172"/>
      <c r="V142" s="167"/>
      <c r="W142" s="167"/>
      <c r="X142" s="168"/>
    </row>
    <row r="143" spans="3:25">
      <c r="C143" s="156"/>
      <c r="D143" s="157"/>
      <c r="E143" s="157"/>
      <c r="F143" s="157"/>
      <c r="G143" s="157"/>
      <c r="H143" s="157"/>
      <c r="I143" s="157"/>
      <c r="J143" s="157"/>
      <c r="K143" s="157"/>
      <c r="L143" s="157"/>
      <c r="M143" s="162"/>
      <c r="N143" s="162"/>
      <c r="O143" s="162"/>
      <c r="P143" s="162"/>
      <c r="Q143" s="163"/>
      <c r="R143" s="170"/>
      <c r="S143" s="165"/>
      <c r="T143" s="171"/>
      <c r="U143" s="172"/>
      <c r="V143" s="167"/>
      <c r="W143" s="167"/>
      <c r="X143" s="168"/>
    </row>
    <row r="144" spans="3:25">
      <c r="C144" s="156"/>
      <c r="D144" s="157"/>
      <c r="E144" s="157"/>
      <c r="F144" s="157"/>
      <c r="G144" s="157"/>
      <c r="H144" s="157"/>
      <c r="I144" s="157"/>
      <c r="J144" s="157"/>
      <c r="K144" s="157"/>
      <c r="L144" s="157"/>
      <c r="M144" s="162"/>
      <c r="N144" s="162"/>
      <c r="O144" s="162"/>
      <c r="P144" s="162"/>
      <c r="Q144" s="163"/>
      <c r="R144" s="170"/>
      <c r="S144" s="165"/>
      <c r="T144" s="171"/>
      <c r="U144" s="172"/>
      <c r="V144" s="167"/>
      <c r="W144" s="167"/>
      <c r="X144" s="168"/>
    </row>
    <row r="145" spans="3:24">
      <c r="C145" s="156"/>
      <c r="D145" s="157"/>
      <c r="E145" s="157"/>
      <c r="F145" s="157"/>
      <c r="G145" s="157"/>
      <c r="H145" s="157"/>
      <c r="I145" s="157"/>
      <c r="J145" s="157"/>
      <c r="K145" s="157"/>
      <c r="L145" s="157"/>
      <c r="M145" s="162"/>
      <c r="N145" s="162"/>
      <c r="O145" s="162"/>
      <c r="P145" s="162"/>
      <c r="Q145" s="163"/>
      <c r="R145" s="170"/>
      <c r="S145" s="165"/>
      <c r="T145" s="171"/>
      <c r="U145" s="172"/>
      <c r="V145" s="167"/>
      <c r="W145" s="167"/>
      <c r="X145" s="168"/>
    </row>
    <row r="146" spans="3:24">
      <c r="C146" s="156"/>
      <c r="D146" s="157"/>
      <c r="E146" s="157"/>
      <c r="F146" s="157"/>
      <c r="G146" s="157"/>
      <c r="H146" s="157"/>
      <c r="I146" s="157"/>
      <c r="J146" s="157"/>
      <c r="K146" s="157"/>
      <c r="L146" s="157"/>
      <c r="M146" s="157"/>
      <c r="N146" s="157"/>
      <c r="O146" s="157"/>
      <c r="P146" s="157"/>
      <c r="Q146" s="170"/>
      <c r="R146" s="170"/>
      <c r="S146" s="165"/>
      <c r="T146" s="171"/>
      <c r="U146" s="172"/>
      <c r="V146" s="167"/>
      <c r="W146" s="167"/>
      <c r="X146" s="168"/>
    </row>
    <row r="147" spans="3:24" ht="17.399999999999999">
      <c r="C147" s="156"/>
      <c r="D147" s="173"/>
      <c r="E147" s="157"/>
      <c r="F147" s="157"/>
      <c r="G147" s="157"/>
      <c r="H147" s="157"/>
      <c r="I147" s="157"/>
      <c r="J147" s="157"/>
      <c r="K147" s="157"/>
      <c r="L147" s="157"/>
      <c r="M147" s="157"/>
      <c r="N147" s="157"/>
      <c r="O147" s="157"/>
      <c r="P147" s="157"/>
      <c r="Q147" s="170"/>
      <c r="R147" s="170"/>
      <c r="S147" s="165"/>
      <c r="T147" s="171"/>
      <c r="U147" s="172"/>
      <c r="V147" s="172"/>
      <c r="W147" s="167"/>
      <c r="X147" s="168"/>
    </row>
    <row r="148" spans="3:24">
      <c r="C148" s="156"/>
      <c r="D148" s="157"/>
      <c r="E148" s="157"/>
      <c r="F148" s="157"/>
      <c r="G148" s="157"/>
      <c r="H148" s="157"/>
      <c r="I148" s="157"/>
      <c r="J148" s="157"/>
      <c r="K148" s="157"/>
      <c r="L148" s="157"/>
      <c r="M148" s="157"/>
      <c r="N148" s="157"/>
      <c r="O148" s="157"/>
      <c r="P148" s="157"/>
      <c r="Q148" s="170"/>
      <c r="R148" s="170"/>
      <c r="S148" s="165"/>
      <c r="T148" s="171"/>
      <c r="U148" s="172"/>
      <c r="V148" s="172"/>
      <c r="W148" s="172"/>
      <c r="X148" s="168"/>
    </row>
    <row r="149" spans="3:24">
      <c r="C149" s="156"/>
      <c r="D149" s="157"/>
      <c r="E149" s="157"/>
      <c r="F149" s="157"/>
      <c r="G149" s="157"/>
      <c r="H149" s="157"/>
      <c r="I149" s="157"/>
      <c r="J149" s="157"/>
      <c r="K149" s="157"/>
      <c r="L149" s="157"/>
      <c r="M149" s="157"/>
      <c r="N149" s="157"/>
      <c r="O149" s="157"/>
      <c r="P149" s="157"/>
      <c r="Q149" s="170"/>
      <c r="R149" s="170"/>
      <c r="S149" s="165"/>
      <c r="T149" s="171"/>
      <c r="U149" s="172"/>
      <c r="V149" s="172"/>
      <c r="W149" s="172"/>
      <c r="X149" s="168"/>
    </row>
    <row r="150" spans="3:24">
      <c r="C150" s="156"/>
      <c r="D150" s="157"/>
      <c r="E150" s="157"/>
      <c r="F150" s="157"/>
      <c r="G150" s="157"/>
      <c r="H150" s="157"/>
      <c r="I150" s="157"/>
      <c r="J150" s="157"/>
      <c r="K150" s="157"/>
      <c r="L150" s="157"/>
      <c r="M150" s="157"/>
      <c r="N150" s="157"/>
      <c r="O150" s="157"/>
      <c r="P150" s="157"/>
      <c r="Q150" s="170"/>
      <c r="R150" s="170"/>
      <c r="S150" s="165"/>
      <c r="T150" s="171"/>
      <c r="U150" s="172"/>
      <c r="V150" s="172"/>
      <c r="W150" s="172"/>
      <c r="X150" s="168"/>
    </row>
    <row r="151" spans="3:24">
      <c r="C151" s="156"/>
      <c r="D151" s="157"/>
      <c r="E151" s="157"/>
      <c r="F151" s="157"/>
      <c r="G151" s="157"/>
      <c r="H151" s="157"/>
      <c r="I151" s="157"/>
      <c r="J151" s="157"/>
      <c r="K151" s="157"/>
      <c r="L151" s="157"/>
      <c r="M151" s="157"/>
      <c r="N151" s="157"/>
      <c r="O151" s="157"/>
      <c r="P151" s="157"/>
      <c r="Q151" s="170"/>
      <c r="R151" s="170"/>
      <c r="S151" s="165"/>
      <c r="T151" s="171"/>
      <c r="U151" s="172"/>
      <c r="V151" s="172"/>
      <c r="W151" s="172"/>
      <c r="X151" s="168"/>
    </row>
    <row r="152" spans="3:24" ht="15">
      <c r="C152" s="174" t="s">
        <v>405</v>
      </c>
      <c r="D152" s="175"/>
      <c r="E152" s="175"/>
      <c r="F152" s="175"/>
      <c r="G152" s="175"/>
      <c r="H152" s="175"/>
      <c r="I152" s="175"/>
      <c r="J152" s="175"/>
      <c r="K152" s="175"/>
      <c r="L152" s="175"/>
      <c r="M152" s="175"/>
      <c r="N152" s="175"/>
      <c r="O152" s="175"/>
      <c r="P152" s="175"/>
      <c r="Q152" s="176"/>
      <c r="R152" s="176"/>
      <c r="S152" s="177"/>
      <c r="T152" s="171"/>
      <c r="U152" s="172"/>
      <c r="V152" s="172"/>
      <c r="W152" s="172"/>
      <c r="X152" s="178"/>
    </row>
    <row r="153" spans="3:24" ht="15">
      <c r="C153" s="179"/>
      <c r="D153" s="180"/>
      <c r="E153" s="181"/>
      <c r="F153" s="181"/>
      <c r="G153" s="181"/>
      <c r="H153" s="181"/>
      <c r="I153" s="181"/>
      <c r="J153" s="181"/>
      <c r="K153" s="181"/>
      <c r="L153" s="181"/>
      <c r="M153" s="181"/>
      <c r="N153" s="181"/>
      <c r="O153" s="181"/>
      <c r="P153" s="181"/>
      <c r="Q153" s="182"/>
      <c r="R153" s="182"/>
      <c r="S153" s="183"/>
      <c r="T153" s="184"/>
      <c r="U153" s="185"/>
      <c r="V153" s="185"/>
      <c r="W153" s="185"/>
      <c r="X153" s="186"/>
    </row>
    <row r="154" spans="3:24" ht="15">
      <c r="C154" s="179"/>
      <c r="D154" s="180"/>
      <c r="E154" s="180"/>
      <c r="F154" s="180"/>
      <c r="G154" s="180"/>
      <c r="H154" s="180"/>
      <c r="I154" s="180"/>
      <c r="J154" s="180"/>
      <c r="K154" s="180"/>
      <c r="L154" s="180"/>
      <c r="M154" s="180"/>
      <c r="N154" s="180"/>
      <c r="O154" s="180"/>
      <c r="P154" s="180"/>
      <c r="Q154" s="187"/>
      <c r="R154" s="187"/>
      <c r="S154" s="188"/>
      <c r="T154" s="189"/>
      <c r="U154" s="190"/>
      <c r="V154" s="190"/>
      <c r="W154" s="190"/>
      <c r="X154" s="191"/>
    </row>
    <row r="155" spans="3:24" ht="15.6">
      <c r="C155" s="179"/>
      <c r="D155" s="180"/>
      <c r="E155" s="180"/>
      <c r="F155" s="180"/>
      <c r="G155" s="180"/>
      <c r="H155" s="180"/>
      <c r="I155" s="180"/>
      <c r="J155" s="180"/>
      <c r="K155" s="180"/>
      <c r="L155" s="180"/>
      <c r="M155" s="180"/>
      <c r="N155" s="180"/>
      <c r="O155" s="180"/>
      <c r="P155" s="180"/>
      <c r="Q155" s="187"/>
      <c r="R155" s="187"/>
      <c r="S155" s="188"/>
      <c r="T155" s="394" t="s">
        <v>406</v>
      </c>
      <c r="U155" s="395"/>
      <c r="V155" s="395"/>
      <c r="W155" s="395"/>
      <c r="X155" s="192">
        <f>+SUM(X132:X154)</f>
        <v>4.617</v>
      </c>
    </row>
    <row r="156" spans="3:24" ht="15">
      <c r="C156" s="179"/>
      <c r="D156" s="180"/>
      <c r="E156" s="180"/>
      <c r="F156" s="180"/>
      <c r="G156" s="180"/>
      <c r="H156" s="180"/>
      <c r="I156" s="180"/>
      <c r="J156" s="180"/>
      <c r="K156" s="180"/>
      <c r="L156" s="180"/>
      <c r="M156" s="180"/>
      <c r="N156" s="180"/>
      <c r="O156" s="180"/>
      <c r="P156" s="180"/>
      <c r="Q156" s="187"/>
      <c r="R156" s="187"/>
      <c r="S156" s="188"/>
      <c r="T156" s="396" t="s">
        <v>407</v>
      </c>
      <c r="U156" s="397"/>
      <c r="V156" s="397"/>
      <c r="W156" s="397"/>
      <c r="X156" s="193">
        <f>ROUNDUP(X155,1)</f>
        <v>4.6999999999999993</v>
      </c>
    </row>
    <row r="157" spans="3:24" ht="17.399999999999999">
      <c r="C157" s="194"/>
      <c r="D157" s="195"/>
      <c r="E157" s="195"/>
      <c r="F157" s="195"/>
      <c r="G157" s="195"/>
      <c r="H157" s="195"/>
      <c r="I157" s="195"/>
      <c r="J157" s="195"/>
      <c r="K157" s="195"/>
      <c r="L157" s="195"/>
      <c r="M157" s="195"/>
      <c r="N157" s="195"/>
      <c r="O157" s="195"/>
      <c r="P157" s="195"/>
      <c r="Q157" s="196"/>
      <c r="R157" s="196"/>
      <c r="S157" s="197"/>
      <c r="T157" s="398" t="s">
        <v>90</v>
      </c>
      <c r="U157" s="399"/>
      <c r="V157" s="399"/>
      <c r="W157" s="399"/>
      <c r="X157" s="198">
        <f>X156</f>
        <v>4.6999999999999993</v>
      </c>
    </row>
    <row r="158" spans="3:24" ht="17.399999999999999">
      <c r="C158" s="199"/>
      <c r="D158" s="200"/>
      <c r="E158" s="200"/>
      <c r="F158" s="200"/>
      <c r="G158" s="200"/>
      <c r="H158" s="200"/>
      <c r="I158" s="200"/>
      <c r="J158" s="200"/>
      <c r="K158" s="200"/>
      <c r="L158" s="200"/>
      <c r="M158" s="200"/>
      <c r="N158" s="200"/>
      <c r="O158" s="200"/>
      <c r="P158" s="200"/>
      <c r="Q158" s="201"/>
      <c r="R158" s="201"/>
      <c r="S158" s="201"/>
      <c r="T158" s="202"/>
      <c r="U158" s="203"/>
      <c r="V158" s="203"/>
      <c r="W158" s="203"/>
      <c r="X158" s="204"/>
    </row>
    <row r="159" spans="3:24" ht="17.399999999999999">
      <c r="C159" s="199"/>
      <c r="D159" s="200"/>
      <c r="E159" s="200"/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1"/>
      <c r="R159" s="201"/>
      <c r="S159" s="201"/>
      <c r="T159" s="202"/>
      <c r="U159" s="203"/>
      <c r="V159" s="203"/>
      <c r="W159" s="203"/>
      <c r="X159" s="204"/>
    </row>
    <row r="160" spans="3:24" ht="17.399999999999999">
      <c r="C160" s="199"/>
      <c r="D160" s="200"/>
      <c r="E160" s="200"/>
      <c r="F160" s="200"/>
      <c r="G160" s="200"/>
      <c r="H160" s="200"/>
      <c r="I160" s="200"/>
      <c r="J160" s="200"/>
      <c r="K160" s="200"/>
      <c r="L160" s="200"/>
      <c r="M160" s="200"/>
      <c r="N160" s="200"/>
      <c r="O160" s="200"/>
      <c r="P160" s="200"/>
      <c r="Q160" s="201"/>
      <c r="R160" s="201"/>
      <c r="S160" s="201"/>
      <c r="T160" s="202"/>
      <c r="U160" s="203"/>
      <c r="V160" s="203"/>
      <c r="W160" s="203"/>
      <c r="X160" s="204"/>
    </row>
    <row r="161" spans="3:25" ht="17.399999999999999">
      <c r="C161" s="199"/>
      <c r="D161" s="200"/>
      <c r="E161" s="200"/>
      <c r="F161" s="200"/>
      <c r="G161" s="200"/>
      <c r="H161" s="200"/>
      <c r="I161" s="200"/>
      <c r="J161" s="200"/>
      <c r="K161" s="200"/>
      <c r="L161" s="200"/>
      <c r="M161" s="200"/>
      <c r="N161" s="205"/>
      <c r="O161" s="200"/>
      <c r="P161" s="200"/>
      <c r="Q161" s="201"/>
      <c r="R161" s="201"/>
      <c r="S161" s="201"/>
      <c r="T161" s="202"/>
      <c r="U161" s="203"/>
      <c r="V161" s="203"/>
      <c r="W161" s="203"/>
      <c r="X161" s="204"/>
    </row>
    <row r="162" spans="3:25" ht="15">
      <c r="C162" s="206"/>
      <c r="D162" s="207" t="s">
        <v>408</v>
      </c>
      <c r="E162" s="157"/>
      <c r="F162" s="157"/>
      <c r="G162" s="157"/>
      <c r="H162" s="157"/>
      <c r="I162" s="157"/>
      <c r="J162" s="157"/>
      <c r="K162" s="157"/>
      <c r="L162" s="157"/>
      <c r="M162" s="157"/>
      <c r="N162" s="208" t="s">
        <v>409</v>
      </c>
      <c r="O162" s="157"/>
      <c r="P162" s="157"/>
      <c r="Q162" s="170"/>
      <c r="R162" s="170"/>
      <c r="S162" s="209"/>
      <c r="T162" s="170"/>
      <c r="V162" s="163"/>
      <c r="W162" s="163"/>
      <c r="X162" s="210"/>
    </row>
    <row r="163" spans="3:25">
      <c r="C163" s="211"/>
      <c r="D163" s="169" t="s">
        <v>410</v>
      </c>
      <c r="E163" s="157"/>
      <c r="F163" s="157"/>
      <c r="G163" s="157"/>
      <c r="H163" s="157"/>
      <c r="I163" s="157"/>
      <c r="J163" s="157"/>
      <c r="K163" s="157"/>
      <c r="L163" s="157"/>
      <c r="M163" s="157"/>
      <c r="N163" s="212" t="s">
        <v>410</v>
      </c>
      <c r="O163" s="157"/>
      <c r="P163" s="157"/>
      <c r="Q163" s="170"/>
      <c r="R163" s="170"/>
      <c r="S163" s="209"/>
      <c r="T163" s="170"/>
      <c r="V163" s="163"/>
      <c r="W163" s="163"/>
      <c r="X163" s="210"/>
    </row>
    <row r="164" spans="3:25">
      <c r="C164" s="211"/>
      <c r="D164" s="169" t="s">
        <v>411</v>
      </c>
      <c r="E164" s="157"/>
      <c r="F164" s="157"/>
      <c r="G164" s="157"/>
      <c r="H164" s="157"/>
      <c r="I164" s="157"/>
      <c r="J164" s="157"/>
      <c r="K164" s="157"/>
      <c r="L164" s="157"/>
      <c r="M164" s="157"/>
      <c r="N164" s="212" t="s">
        <v>411</v>
      </c>
      <c r="O164" s="157"/>
      <c r="P164" s="157"/>
      <c r="Q164" s="170"/>
      <c r="R164" s="170"/>
      <c r="S164" s="209"/>
      <c r="T164" s="170"/>
      <c r="V164" s="163"/>
      <c r="W164" s="163"/>
      <c r="X164" s="210"/>
    </row>
    <row r="165" spans="3:25" ht="14.4" thickBot="1">
      <c r="C165" s="213" t="s">
        <v>412</v>
      </c>
      <c r="D165" s="214"/>
      <c r="E165" s="214"/>
      <c r="F165" s="214"/>
      <c r="G165" s="214"/>
      <c r="H165" s="214"/>
      <c r="I165" s="214"/>
      <c r="J165" s="214"/>
      <c r="K165" s="214"/>
      <c r="L165" s="214"/>
      <c r="M165" s="214"/>
      <c r="N165" s="214"/>
      <c r="O165" s="214"/>
      <c r="P165" s="214"/>
      <c r="Q165" s="215"/>
      <c r="R165" s="215"/>
      <c r="S165" s="216"/>
      <c r="T165" s="217"/>
      <c r="U165" s="216"/>
      <c r="V165" s="216"/>
      <c r="W165" s="216"/>
      <c r="X165" s="218"/>
    </row>
    <row r="166" spans="3:25" ht="14.4" thickBot="1"/>
    <row r="167" spans="3:25" s="220" customFormat="1" ht="70.5" customHeight="1">
      <c r="C167" s="354"/>
      <c r="D167" s="355"/>
      <c r="E167" s="360" t="s">
        <v>395</v>
      </c>
      <c r="F167" s="361"/>
      <c r="G167" s="361"/>
      <c r="H167" s="361"/>
      <c r="I167" s="361"/>
      <c r="J167" s="361"/>
      <c r="K167" s="361"/>
      <c r="L167" s="361"/>
      <c r="M167" s="361"/>
      <c r="N167" s="361"/>
      <c r="O167" s="361"/>
      <c r="P167" s="361"/>
      <c r="Q167" s="361"/>
      <c r="R167" s="361"/>
      <c r="S167" s="361"/>
      <c r="T167" s="362"/>
      <c r="U167" s="363"/>
      <c r="V167" s="364"/>
      <c r="W167" s="364"/>
      <c r="X167" s="365"/>
    </row>
    <row r="168" spans="3:25" s="220" customFormat="1" ht="30" customHeight="1">
      <c r="C168" s="356"/>
      <c r="D168" s="357"/>
      <c r="E168" s="372" t="s">
        <v>396</v>
      </c>
      <c r="F168" s="373"/>
      <c r="G168" s="373"/>
      <c r="H168" s="373"/>
      <c r="I168" s="373"/>
      <c r="J168" s="373"/>
      <c r="K168" s="373"/>
      <c r="L168" s="373"/>
      <c r="M168" s="373"/>
      <c r="N168" s="373"/>
      <c r="O168" s="373"/>
      <c r="P168" s="373"/>
      <c r="Q168" s="373"/>
      <c r="R168" s="373"/>
      <c r="S168" s="373"/>
      <c r="T168" s="374"/>
      <c r="U168" s="366"/>
      <c r="V168" s="367"/>
      <c r="W168" s="367"/>
      <c r="X168" s="368"/>
    </row>
    <row r="169" spans="3:25" s="220" customFormat="1" ht="30" customHeight="1" thickBot="1">
      <c r="C169" s="358"/>
      <c r="D169" s="359"/>
      <c r="E169" s="375" t="s">
        <v>397</v>
      </c>
      <c r="F169" s="376"/>
      <c r="G169" s="376"/>
      <c r="H169" s="376"/>
      <c r="I169" s="376"/>
      <c r="J169" s="376"/>
      <c r="K169" s="376"/>
      <c r="L169" s="376"/>
      <c r="M169" s="376"/>
      <c r="N169" s="376"/>
      <c r="O169" s="376"/>
      <c r="P169" s="376"/>
      <c r="Q169" s="376"/>
      <c r="R169" s="376"/>
      <c r="S169" s="376"/>
      <c r="T169" s="377"/>
      <c r="U169" s="369"/>
      <c r="V169" s="370"/>
      <c r="W169" s="370"/>
      <c r="X169" s="371"/>
    </row>
    <row r="170" spans="3:25" ht="50.25" customHeight="1">
      <c r="C170" s="378" t="s">
        <v>398</v>
      </c>
      <c r="D170" s="379"/>
      <c r="E170" s="379"/>
      <c r="F170" s="379"/>
      <c r="G170" s="379"/>
      <c r="H170" s="379"/>
      <c r="I170" s="380"/>
      <c r="J170" s="381">
        <v>4.0999999999999996</v>
      </c>
      <c r="K170" s="382"/>
      <c r="L170" s="382" t="str">
        <f>+VLOOKUP(J170,Resumen!$B:$D,2,FALSE)</f>
        <v>SUMINISTRO DE TUBERÍAS DE ALCANTARILLADO</v>
      </c>
      <c r="M170" s="382"/>
      <c r="N170" s="383"/>
      <c r="O170" s="384" t="s">
        <v>399</v>
      </c>
      <c r="P170" s="379"/>
      <c r="Q170" s="385" t="s">
        <v>131</v>
      </c>
      <c r="R170" s="386"/>
      <c r="S170" s="382" t="str">
        <f>+VLOOKUP(Q170,Resumen!$B:$D,2,FALSE)</f>
        <v>Suministro de Tubería Alcantarillado GRP Ø=1.30m</v>
      </c>
      <c r="T170" s="383"/>
      <c r="U170" s="145" t="s">
        <v>400</v>
      </c>
      <c r="V170" s="146" t="str">
        <f>+VLOOKUP(Q170,Resumen!$B:$D,3,FALSE)</f>
        <v>ml</v>
      </c>
      <c r="W170" s="147" t="s">
        <v>401</v>
      </c>
      <c r="X170" s="148" t="s">
        <v>506</v>
      </c>
      <c r="Y170" s="221">
        <f>+X198</f>
        <v>17.100000000000001</v>
      </c>
    </row>
    <row r="171" spans="3:25">
      <c r="C171" s="149"/>
      <c r="D171" s="150"/>
      <c r="E171" s="150"/>
      <c r="F171" s="150"/>
      <c r="G171" s="150"/>
      <c r="H171" s="150"/>
      <c r="I171" s="150"/>
      <c r="J171" s="150"/>
      <c r="K171" s="150"/>
      <c r="L171" s="150"/>
      <c r="M171" s="150"/>
      <c r="N171" s="150"/>
      <c r="O171" s="150"/>
      <c r="P171" s="150"/>
      <c r="Q171" s="150"/>
      <c r="R171" s="150"/>
      <c r="S171" s="151"/>
      <c r="T171" s="387" t="s">
        <v>402</v>
      </c>
      <c r="U171" s="389" t="s">
        <v>403</v>
      </c>
      <c r="V171" s="390"/>
      <c r="W171" s="391"/>
      <c r="X171" s="392" t="s">
        <v>404</v>
      </c>
    </row>
    <row r="172" spans="3:25">
      <c r="C172" s="152"/>
      <c r="D172" s="153"/>
      <c r="E172" s="153"/>
      <c r="F172" s="153"/>
      <c r="G172" s="153"/>
      <c r="H172" s="153"/>
      <c r="I172" s="153"/>
      <c r="J172" s="153"/>
      <c r="K172" s="153"/>
      <c r="L172" s="153"/>
      <c r="M172" s="153"/>
      <c r="N172" s="153"/>
      <c r="O172" s="153"/>
      <c r="P172" s="153"/>
      <c r="Q172" s="153"/>
      <c r="R172" s="153"/>
      <c r="S172" s="154"/>
      <c r="T172" s="388"/>
      <c r="U172" s="155" t="s">
        <v>413</v>
      </c>
      <c r="V172" s="155"/>
      <c r="W172" s="155"/>
      <c r="X172" s="393"/>
    </row>
    <row r="173" spans="3:25" ht="15">
      <c r="C173" s="156"/>
      <c r="D173" s="157"/>
      <c r="E173" s="157"/>
      <c r="F173" s="158"/>
      <c r="G173" s="159"/>
      <c r="H173" s="160"/>
      <c r="I173" s="160"/>
      <c r="J173" s="159"/>
      <c r="K173" s="161"/>
      <c r="L173" s="162"/>
      <c r="M173" s="162"/>
      <c r="N173" s="162"/>
      <c r="O173" s="162"/>
      <c r="P173" s="160"/>
      <c r="Q173" s="163"/>
      <c r="R173" s="164"/>
      <c r="S173" s="165"/>
      <c r="T173" s="166"/>
      <c r="U173" s="167"/>
      <c r="V173" s="167"/>
      <c r="W173" s="167"/>
      <c r="X173" s="168"/>
    </row>
    <row r="174" spans="3:25">
      <c r="C174" s="156"/>
      <c r="D174" s="157"/>
      <c r="E174" s="157"/>
      <c r="F174" s="157"/>
      <c r="G174" s="157"/>
      <c r="H174" s="157"/>
      <c r="I174" s="157"/>
      <c r="J174" s="157"/>
      <c r="K174" s="157"/>
      <c r="L174" s="157"/>
      <c r="M174" s="162"/>
      <c r="N174" s="162"/>
      <c r="O174" s="162"/>
      <c r="P174" s="162"/>
      <c r="Q174" s="163"/>
      <c r="R174" s="170"/>
      <c r="S174" s="165"/>
      <c r="T174" s="171" t="s">
        <v>504</v>
      </c>
      <c r="U174" s="172">
        <v>17.07</v>
      </c>
      <c r="V174" s="167"/>
      <c r="W174" s="167"/>
      <c r="X174" s="168">
        <f>+U174</f>
        <v>17.07</v>
      </c>
    </row>
    <row r="175" spans="3:25">
      <c r="C175" s="156"/>
      <c r="D175" s="157"/>
      <c r="E175" s="157"/>
      <c r="F175" s="157"/>
      <c r="G175" s="157"/>
      <c r="H175" s="157"/>
      <c r="I175" s="157"/>
      <c r="J175" s="157"/>
      <c r="K175" s="157"/>
      <c r="L175" s="157"/>
      <c r="M175" s="162"/>
      <c r="N175" s="162"/>
      <c r="O175" s="162"/>
      <c r="P175" s="162"/>
      <c r="Q175" s="163"/>
      <c r="R175" s="170"/>
      <c r="S175" s="165"/>
      <c r="T175" s="171"/>
      <c r="U175" s="172"/>
      <c r="V175" s="167"/>
      <c r="W175" s="167"/>
      <c r="X175" s="168"/>
    </row>
    <row r="176" spans="3:25">
      <c r="C176" s="156"/>
      <c r="D176" s="157"/>
      <c r="E176" s="157"/>
      <c r="F176" s="157"/>
      <c r="G176" s="157"/>
      <c r="H176" s="157"/>
      <c r="I176" s="157"/>
      <c r="J176" s="157"/>
      <c r="K176" s="157"/>
      <c r="L176" s="157"/>
      <c r="M176" s="162"/>
      <c r="N176" s="162"/>
      <c r="O176" s="162"/>
      <c r="P176" s="162"/>
      <c r="Q176" s="163"/>
      <c r="R176" s="170"/>
      <c r="S176" s="165"/>
      <c r="T176" s="171"/>
      <c r="U176" s="172"/>
      <c r="V176" s="167"/>
      <c r="W176" s="167"/>
      <c r="X176" s="168"/>
    </row>
    <row r="177" spans="3:24">
      <c r="C177" s="156"/>
      <c r="D177" s="157"/>
      <c r="E177" s="157"/>
      <c r="F177" s="157"/>
      <c r="G177" s="157"/>
      <c r="H177" s="157"/>
      <c r="I177" s="157"/>
      <c r="J177" s="157"/>
      <c r="K177" s="157"/>
      <c r="L177" s="157"/>
      <c r="M177" s="162"/>
      <c r="N177" s="162"/>
      <c r="O177" s="162"/>
      <c r="P177" s="162"/>
      <c r="Q177" s="163"/>
      <c r="R177" s="170"/>
      <c r="S177" s="165"/>
      <c r="T177" s="171"/>
      <c r="U177" s="172"/>
      <c r="V177" s="167"/>
      <c r="W177" s="167"/>
      <c r="X177" s="168"/>
    </row>
    <row r="178" spans="3:24">
      <c r="C178" s="156"/>
      <c r="D178" s="157"/>
      <c r="E178" s="157"/>
      <c r="F178" s="157"/>
      <c r="G178" s="157"/>
      <c r="H178" s="157"/>
      <c r="I178" s="157"/>
      <c r="J178" s="157"/>
      <c r="K178" s="157"/>
      <c r="L178" s="157"/>
      <c r="M178" s="162"/>
      <c r="N178" s="162"/>
      <c r="O178" s="162"/>
      <c r="P178" s="162"/>
      <c r="Q178" s="163"/>
      <c r="R178" s="170"/>
      <c r="S178" s="165"/>
      <c r="T178" s="171"/>
      <c r="U178" s="172"/>
      <c r="V178" s="167"/>
      <c r="W178" s="167"/>
      <c r="X178" s="168"/>
    </row>
    <row r="179" spans="3:24">
      <c r="C179" s="156"/>
      <c r="D179" s="157"/>
      <c r="E179" s="157"/>
      <c r="F179" s="157"/>
      <c r="G179" s="157"/>
      <c r="H179" s="157"/>
      <c r="I179" s="157"/>
      <c r="J179" s="157"/>
      <c r="K179" s="157"/>
      <c r="L179" s="157"/>
      <c r="M179" s="162"/>
      <c r="N179" s="162"/>
      <c r="O179" s="162"/>
      <c r="P179" s="162"/>
      <c r="Q179" s="163"/>
      <c r="R179" s="170"/>
      <c r="S179" s="165"/>
      <c r="T179" s="171"/>
      <c r="U179" s="172"/>
      <c r="V179" s="167"/>
      <c r="W179" s="167"/>
      <c r="X179" s="168"/>
    </row>
    <row r="180" spans="3:24">
      <c r="C180" s="156"/>
      <c r="D180" s="157"/>
      <c r="E180" s="157"/>
      <c r="F180" s="157"/>
      <c r="G180" s="157"/>
      <c r="H180" s="157"/>
      <c r="I180" s="157"/>
      <c r="J180" s="157"/>
      <c r="K180" s="157"/>
      <c r="L180" s="157"/>
      <c r="M180" s="162"/>
      <c r="N180" s="162"/>
      <c r="O180" s="162"/>
      <c r="P180" s="162"/>
      <c r="Q180" s="163"/>
      <c r="R180" s="170"/>
      <c r="S180" s="165"/>
      <c r="T180" s="171"/>
      <c r="U180" s="172"/>
      <c r="V180" s="167"/>
      <c r="W180" s="167"/>
      <c r="X180" s="168"/>
    </row>
    <row r="181" spans="3:24">
      <c r="C181" s="156"/>
      <c r="D181" s="157"/>
      <c r="E181" s="157"/>
      <c r="F181" s="157"/>
      <c r="G181" s="157"/>
      <c r="H181" s="157"/>
      <c r="I181" s="157"/>
      <c r="J181" s="157"/>
      <c r="K181" s="157"/>
      <c r="L181" s="157"/>
      <c r="M181" s="162"/>
      <c r="N181" s="162"/>
      <c r="O181" s="162"/>
      <c r="P181" s="162"/>
      <c r="Q181" s="163"/>
      <c r="R181" s="170"/>
      <c r="S181" s="165"/>
      <c r="T181" s="171"/>
      <c r="U181" s="172"/>
      <c r="V181" s="167"/>
      <c r="W181" s="167"/>
      <c r="X181" s="168"/>
    </row>
    <row r="182" spans="3:24">
      <c r="C182" s="156"/>
      <c r="D182" s="157"/>
      <c r="E182" s="157"/>
      <c r="F182" s="157"/>
      <c r="G182" s="157"/>
      <c r="H182" s="157"/>
      <c r="I182" s="157"/>
      <c r="J182" s="157"/>
      <c r="K182" s="157"/>
      <c r="L182" s="157"/>
      <c r="M182" s="162"/>
      <c r="N182" s="162"/>
      <c r="O182" s="162"/>
      <c r="P182" s="162"/>
      <c r="Q182" s="163"/>
      <c r="R182" s="170"/>
      <c r="S182" s="165"/>
      <c r="T182" s="171"/>
      <c r="U182" s="172"/>
      <c r="V182" s="167"/>
      <c r="W182" s="167"/>
      <c r="X182" s="168"/>
    </row>
    <row r="183" spans="3:24">
      <c r="C183" s="156"/>
      <c r="D183" s="157"/>
      <c r="E183" s="157"/>
      <c r="F183" s="157"/>
      <c r="G183" s="157"/>
      <c r="H183" s="157"/>
      <c r="I183" s="157"/>
      <c r="J183" s="157"/>
      <c r="K183" s="157"/>
      <c r="L183" s="157"/>
      <c r="M183" s="162"/>
      <c r="N183" s="162"/>
      <c r="O183" s="162"/>
      <c r="P183" s="162"/>
      <c r="Q183" s="163"/>
      <c r="R183" s="170"/>
      <c r="S183" s="165"/>
      <c r="T183" s="171"/>
      <c r="U183" s="172"/>
      <c r="V183" s="167"/>
      <c r="W183" s="167"/>
      <c r="X183" s="168"/>
    </row>
    <row r="184" spans="3:24">
      <c r="C184" s="156"/>
      <c r="D184" s="157"/>
      <c r="E184" s="157"/>
      <c r="F184" s="157"/>
      <c r="G184" s="157"/>
      <c r="H184" s="157"/>
      <c r="I184" s="157"/>
      <c r="J184" s="157"/>
      <c r="K184" s="157"/>
      <c r="L184" s="157"/>
      <c r="M184" s="162"/>
      <c r="N184" s="162"/>
      <c r="O184" s="162"/>
      <c r="P184" s="162"/>
      <c r="Q184" s="163"/>
      <c r="R184" s="170"/>
      <c r="S184" s="165"/>
      <c r="T184" s="171"/>
      <c r="U184" s="172"/>
      <c r="V184" s="167"/>
      <c r="W184" s="167"/>
      <c r="X184" s="168"/>
    </row>
    <row r="185" spans="3:24">
      <c r="C185" s="156"/>
      <c r="D185" s="157"/>
      <c r="E185" s="157"/>
      <c r="F185" s="157"/>
      <c r="G185" s="157"/>
      <c r="H185" s="157"/>
      <c r="I185" s="157"/>
      <c r="J185" s="157"/>
      <c r="K185" s="157"/>
      <c r="L185" s="157"/>
      <c r="M185" s="162"/>
      <c r="N185" s="162"/>
      <c r="O185" s="162"/>
      <c r="P185" s="162"/>
      <c r="Q185" s="163"/>
      <c r="R185" s="170"/>
      <c r="S185" s="165"/>
      <c r="T185" s="171"/>
      <c r="U185" s="172"/>
      <c r="V185" s="167"/>
      <c r="W185" s="167"/>
      <c r="X185" s="168"/>
    </row>
    <row r="186" spans="3:24">
      <c r="C186" s="156"/>
      <c r="D186" s="157"/>
      <c r="E186" s="157"/>
      <c r="F186" s="157"/>
      <c r="G186" s="157"/>
      <c r="H186" s="157"/>
      <c r="I186" s="157"/>
      <c r="J186" s="157"/>
      <c r="K186" s="157"/>
      <c r="L186" s="157"/>
      <c r="M186" s="162"/>
      <c r="N186" s="162"/>
      <c r="O186" s="162"/>
      <c r="P186" s="162"/>
      <c r="Q186" s="163"/>
      <c r="R186" s="170"/>
      <c r="S186" s="165"/>
      <c r="T186" s="171"/>
      <c r="U186" s="172"/>
      <c r="V186" s="167"/>
      <c r="W186" s="167"/>
      <c r="X186" s="168"/>
    </row>
    <row r="187" spans="3:24">
      <c r="C187" s="156"/>
      <c r="D187" s="157"/>
      <c r="E187" s="157"/>
      <c r="F187" s="157"/>
      <c r="G187" s="157"/>
      <c r="H187" s="157"/>
      <c r="I187" s="157"/>
      <c r="J187" s="157"/>
      <c r="K187" s="157"/>
      <c r="L187" s="157"/>
      <c r="M187" s="157"/>
      <c r="N187" s="157"/>
      <c r="O187" s="157"/>
      <c r="P187" s="157"/>
      <c r="Q187" s="170"/>
      <c r="R187" s="170"/>
      <c r="S187" s="165"/>
      <c r="T187" s="171"/>
      <c r="U187" s="172"/>
      <c r="V187" s="167"/>
      <c r="W187" s="167"/>
      <c r="X187" s="168"/>
    </row>
    <row r="188" spans="3:24" ht="17.399999999999999">
      <c r="C188" s="156"/>
      <c r="D188" s="173"/>
      <c r="E188" s="157"/>
      <c r="F188" s="157"/>
      <c r="G188" s="157"/>
      <c r="H188" s="157"/>
      <c r="I188" s="157"/>
      <c r="J188" s="157"/>
      <c r="K188" s="157"/>
      <c r="L188" s="157"/>
      <c r="M188" s="157"/>
      <c r="N188" s="157"/>
      <c r="O188" s="157"/>
      <c r="P188" s="157"/>
      <c r="Q188" s="170"/>
      <c r="R188" s="170"/>
      <c r="S188" s="165"/>
      <c r="T188" s="171"/>
      <c r="U188" s="172"/>
      <c r="V188" s="172"/>
      <c r="W188" s="167"/>
      <c r="X188" s="168"/>
    </row>
    <row r="189" spans="3:24">
      <c r="C189" s="156"/>
      <c r="D189" s="157"/>
      <c r="E189" s="157"/>
      <c r="F189" s="157"/>
      <c r="G189" s="157"/>
      <c r="H189" s="157"/>
      <c r="I189" s="157"/>
      <c r="J189" s="157"/>
      <c r="K189" s="157"/>
      <c r="L189" s="157"/>
      <c r="M189" s="157"/>
      <c r="N189" s="157"/>
      <c r="O189" s="157"/>
      <c r="P189" s="157"/>
      <c r="Q189" s="170"/>
      <c r="R189" s="170"/>
      <c r="S189" s="165"/>
      <c r="T189" s="171"/>
      <c r="U189" s="172"/>
      <c r="V189" s="172"/>
      <c r="W189" s="172"/>
      <c r="X189" s="168"/>
    </row>
    <row r="190" spans="3:24">
      <c r="C190" s="156"/>
      <c r="D190" s="157"/>
      <c r="E190" s="157"/>
      <c r="F190" s="157"/>
      <c r="G190" s="157"/>
      <c r="H190" s="157"/>
      <c r="I190" s="157"/>
      <c r="J190" s="157"/>
      <c r="K190" s="157"/>
      <c r="L190" s="157"/>
      <c r="M190" s="157"/>
      <c r="N190" s="157"/>
      <c r="O190" s="157"/>
      <c r="P190" s="157"/>
      <c r="Q190" s="170"/>
      <c r="R190" s="170"/>
      <c r="S190" s="165"/>
      <c r="T190" s="171"/>
      <c r="U190" s="172"/>
      <c r="V190" s="172"/>
      <c r="W190" s="172"/>
      <c r="X190" s="168"/>
    </row>
    <row r="191" spans="3:24">
      <c r="C191" s="156"/>
      <c r="D191" s="157"/>
      <c r="E191" s="157"/>
      <c r="F191" s="157"/>
      <c r="G191" s="157"/>
      <c r="H191" s="157"/>
      <c r="I191" s="157"/>
      <c r="J191" s="157"/>
      <c r="K191" s="157"/>
      <c r="L191" s="157"/>
      <c r="M191" s="157"/>
      <c r="N191" s="157"/>
      <c r="O191" s="157"/>
      <c r="P191" s="157"/>
      <c r="Q191" s="170"/>
      <c r="R191" s="170"/>
      <c r="S191" s="165"/>
      <c r="T191" s="171"/>
      <c r="U191" s="172"/>
      <c r="V191" s="172"/>
      <c r="W191" s="172"/>
      <c r="X191" s="168"/>
    </row>
    <row r="192" spans="3:24">
      <c r="C192" s="156"/>
      <c r="D192" s="157"/>
      <c r="E192" s="157"/>
      <c r="F192" s="157"/>
      <c r="G192" s="157"/>
      <c r="H192" s="157"/>
      <c r="I192" s="157"/>
      <c r="J192" s="157"/>
      <c r="K192" s="157"/>
      <c r="L192" s="157"/>
      <c r="M192" s="157"/>
      <c r="N192" s="157"/>
      <c r="O192" s="157"/>
      <c r="P192" s="157"/>
      <c r="Q192" s="170"/>
      <c r="R192" s="170"/>
      <c r="S192" s="165"/>
      <c r="T192" s="171"/>
      <c r="U192" s="172"/>
      <c r="V192" s="172"/>
      <c r="W192" s="172"/>
      <c r="X192" s="168"/>
    </row>
    <row r="193" spans="3:24" ht="15">
      <c r="C193" s="174" t="s">
        <v>405</v>
      </c>
      <c r="D193" s="175"/>
      <c r="E193" s="175"/>
      <c r="F193" s="175"/>
      <c r="G193" s="175"/>
      <c r="H193" s="175"/>
      <c r="I193" s="175"/>
      <c r="J193" s="175"/>
      <c r="K193" s="175"/>
      <c r="L193" s="175"/>
      <c r="M193" s="175"/>
      <c r="N193" s="175"/>
      <c r="O193" s="175"/>
      <c r="P193" s="175"/>
      <c r="Q193" s="176"/>
      <c r="R193" s="176"/>
      <c r="S193" s="177"/>
      <c r="T193" s="171"/>
      <c r="U193" s="172"/>
      <c r="V193" s="172"/>
      <c r="W193" s="172"/>
      <c r="X193" s="178"/>
    </row>
    <row r="194" spans="3:24" ht="15">
      <c r="C194" s="179"/>
      <c r="D194" s="180"/>
      <c r="E194" s="181"/>
      <c r="F194" s="181"/>
      <c r="G194" s="181"/>
      <c r="H194" s="181"/>
      <c r="I194" s="181"/>
      <c r="J194" s="181"/>
      <c r="K194" s="181"/>
      <c r="L194" s="181"/>
      <c r="M194" s="181"/>
      <c r="N194" s="181"/>
      <c r="O194" s="181"/>
      <c r="P194" s="181"/>
      <c r="Q194" s="182"/>
      <c r="R194" s="182"/>
      <c r="S194" s="183"/>
      <c r="T194" s="184"/>
      <c r="U194" s="185"/>
      <c r="V194" s="185"/>
      <c r="W194" s="185"/>
      <c r="X194" s="186"/>
    </row>
    <row r="195" spans="3:24" ht="15">
      <c r="C195" s="179"/>
      <c r="D195" s="180"/>
      <c r="E195" s="180"/>
      <c r="F195" s="180"/>
      <c r="G195" s="180"/>
      <c r="H195" s="180"/>
      <c r="I195" s="180"/>
      <c r="J195" s="180"/>
      <c r="K195" s="180"/>
      <c r="L195" s="180"/>
      <c r="M195" s="180"/>
      <c r="N195" s="180"/>
      <c r="O195" s="180"/>
      <c r="P195" s="180"/>
      <c r="Q195" s="187"/>
      <c r="R195" s="187"/>
      <c r="S195" s="188"/>
      <c r="T195" s="189"/>
      <c r="U195" s="190"/>
      <c r="V195" s="190"/>
      <c r="W195" s="190"/>
      <c r="X195" s="191"/>
    </row>
    <row r="196" spans="3:24" ht="15.6">
      <c r="C196" s="179"/>
      <c r="D196" s="180"/>
      <c r="E196" s="180"/>
      <c r="F196" s="180"/>
      <c r="G196" s="180"/>
      <c r="H196" s="180"/>
      <c r="I196" s="180"/>
      <c r="J196" s="180"/>
      <c r="K196" s="180"/>
      <c r="L196" s="180"/>
      <c r="M196" s="180"/>
      <c r="N196" s="180"/>
      <c r="O196" s="180"/>
      <c r="P196" s="180"/>
      <c r="Q196" s="187"/>
      <c r="R196" s="187"/>
      <c r="S196" s="188"/>
      <c r="T196" s="394" t="s">
        <v>406</v>
      </c>
      <c r="U196" s="395"/>
      <c r="V196" s="395"/>
      <c r="W196" s="395"/>
      <c r="X196" s="192">
        <f>+SUM(X173:X195)</f>
        <v>17.07</v>
      </c>
    </row>
    <row r="197" spans="3:24" ht="15">
      <c r="C197" s="179"/>
      <c r="D197" s="180"/>
      <c r="E197" s="180"/>
      <c r="F197" s="180"/>
      <c r="G197" s="180"/>
      <c r="H197" s="180"/>
      <c r="I197" s="180"/>
      <c r="J197" s="180"/>
      <c r="K197" s="180"/>
      <c r="L197" s="180"/>
      <c r="M197" s="180"/>
      <c r="N197" s="180"/>
      <c r="O197" s="180"/>
      <c r="P197" s="180"/>
      <c r="Q197" s="187"/>
      <c r="R197" s="187"/>
      <c r="S197" s="188"/>
      <c r="T197" s="396" t="s">
        <v>407</v>
      </c>
      <c r="U197" s="397"/>
      <c r="V197" s="397"/>
      <c r="W197" s="397"/>
      <c r="X197" s="193">
        <f>ROUNDUP(X196,1)</f>
        <v>17.100000000000001</v>
      </c>
    </row>
    <row r="198" spans="3:24" ht="17.399999999999999">
      <c r="C198" s="194"/>
      <c r="D198" s="195"/>
      <c r="E198" s="195"/>
      <c r="F198" s="195"/>
      <c r="G198" s="195"/>
      <c r="H198" s="195"/>
      <c r="I198" s="195"/>
      <c r="J198" s="195"/>
      <c r="K198" s="195"/>
      <c r="L198" s="195"/>
      <c r="M198" s="195"/>
      <c r="N198" s="195"/>
      <c r="O198" s="195"/>
      <c r="P198" s="195"/>
      <c r="Q198" s="196"/>
      <c r="R198" s="196"/>
      <c r="S198" s="197"/>
      <c r="T198" s="398" t="s">
        <v>90</v>
      </c>
      <c r="U198" s="399"/>
      <c r="V198" s="399"/>
      <c r="W198" s="399"/>
      <c r="X198" s="198">
        <f>X197</f>
        <v>17.100000000000001</v>
      </c>
    </row>
    <row r="199" spans="3:24" ht="17.399999999999999">
      <c r="C199" s="199"/>
      <c r="D199" s="200"/>
      <c r="E199" s="200"/>
      <c r="F199" s="200"/>
      <c r="G199" s="200"/>
      <c r="H199" s="200"/>
      <c r="I199" s="200"/>
      <c r="J199" s="200"/>
      <c r="K199" s="200"/>
      <c r="L199" s="200"/>
      <c r="M199" s="200"/>
      <c r="N199" s="200"/>
      <c r="O199" s="200"/>
      <c r="P199" s="200"/>
      <c r="Q199" s="201"/>
      <c r="R199" s="201"/>
      <c r="S199" s="201"/>
      <c r="T199" s="202"/>
      <c r="U199" s="203"/>
      <c r="V199" s="203"/>
      <c r="W199" s="203"/>
      <c r="X199" s="204"/>
    </row>
    <row r="200" spans="3:24" ht="17.399999999999999">
      <c r="C200" s="199"/>
      <c r="D200" s="200"/>
      <c r="E200" s="200"/>
      <c r="F200" s="200"/>
      <c r="G200" s="200"/>
      <c r="H200" s="200"/>
      <c r="I200" s="200"/>
      <c r="J200" s="200"/>
      <c r="K200" s="200"/>
      <c r="L200" s="200"/>
      <c r="M200" s="200"/>
      <c r="N200" s="200"/>
      <c r="O200" s="200"/>
      <c r="P200" s="200"/>
      <c r="Q200" s="201"/>
      <c r="R200" s="201"/>
      <c r="S200" s="201"/>
      <c r="T200" s="202"/>
      <c r="U200" s="203"/>
      <c r="V200" s="203"/>
      <c r="W200" s="203"/>
      <c r="X200" s="204"/>
    </row>
    <row r="201" spans="3:24" ht="17.399999999999999">
      <c r="C201" s="199"/>
      <c r="D201" s="200"/>
      <c r="E201" s="200"/>
      <c r="F201" s="200"/>
      <c r="G201" s="200"/>
      <c r="H201" s="200"/>
      <c r="I201" s="200"/>
      <c r="J201" s="200"/>
      <c r="K201" s="200"/>
      <c r="L201" s="200"/>
      <c r="M201" s="200"/>
      <c r="N201" s="200"/>
      <c r="O201" s="200"/>
      <c r="P201" s="200"/>
      <c r="Q201" s="201"/>
      <c r="R201" s="201"/>
      <c r="S201" s="201"/>
      <c r="T201" s="202"/>
      <c r="U201" s="203"/>
      <c r="V201" s="203"/>
      <c r="W201" s="203"/>
      <c r="X201" s="204"/>
    </row>
    <row r="202" spans="3:24" ht="17.399999999999999">
      <c r="C202" s="199"/>
      <c r="D202" s="200"/>
      <c r="E202" s="200"/>
      <c r="F202" s="200"/>
      <c r="G202" s="200"/>
      <c r="H202" s="200"/>
      <c r="I202" s="200"/>
      <c r="J202" s="200"/>
      <c r="K202" s="200"/>
      <c r="L202" s="200"/>
      <c r="M202" s="200"/>
      <c r="N202" s="205"/>
      <c r="O202" s="200"/>
      <c r="P202" s="200"/>
      <c r="Q202" s="201"/>
      <c r="R202" s="201"/>
      <c r="S202" s="201"/>
      <c r="T202" s="202"/>
      <c r="U202" s="203"/>
      <c r="V202" s="203"/>
      <c r="W202" s="203"/>
      <c r="X202" s="204"/>
    </row>
    <row r="203" spans="3:24" ht="15">
      <c r="C203" s="206"/>
      <c r="D203" s="207" t="s">
        <v>408</v>
      </c>
      <c r="E203" s="157"/>
      <c r="F203" s="157"/>
      <c r="G203" s="157"/>
      <c r="H203" s="157"/>
      <c r="I203" s="157"/>
      <c r="J203" s="157"/>
      <c r="K203" s="157"/>
      <c r="L203" s="157"/>
      <c r="M203" s="157"/>
      <c r="N203" s="208" t="s">
        <v>409</v>
      </c>
      <c r="O203" s="157"/>
      <c r="P203" s="157"/>
      <c r="Q203" s="170"/>
      <c r="R203" s="170"/>
      <c r="S203" s="209"/>
      <c r="T203" s="170"/>
      <c r="V203" s="163"/>
      <c r="W203" s="163"/>
      <c r="X203" s="210"/>
    </row>
    <row r="204" spans="3:24">
      <c r="C204" s="211"/>
      <c r="D204" s="169" t="s">
        <v>410</v>
      </c>
      <c r="E204" s="157"/>
      <c r="F204" s="157"/>
      <c r="G204" s="157"/>
      <c r="H204" s="157"/>
      <c r="I204" s="157"/>
      <c r="J204" s="157"/>
      <c r="K204" s="157"/>
      <c r="L204" s="157"/>
      <c r="M204" s="157"/>
      <c r="N204" s="212" t="s">
        <v>410</v>
      </c>
      <c r="O204" s="157"/>
      <c r="P204" s="157"/>
      <c r="Q204" s="170"/>
      <c r="R204" s="170"/>
      <c r="S204" s="209"/>
      <c r="T204" s="170"/>
      <c r="V204" s="163"/>
      <c r="W204" s="163"/>
      <c r="X204" s="210"/>
    </row>
    <row r="205" spans="3:24">
      <c r="C205" s="211"/>
      <c r="D205" s="169" t="s">
        <v>411</v>
      </c>
      <c r="E205" s="157"/>
      <c r="F205" s="157"/>
      <c r="G205" s="157"/>
      <c r="H205" s="157"/>
      <c r="I205" s="157"/>
      <c r="J205" s="157"/>
      <c r="K205" s="157"/>
      <c r="L205" s="157"/>
      <c r="M205" s="157"/>
      <c r="N205" s="212" t="s">
        <v>411</v>
      </c>
      <c r="O205" s="157"/>
      <c r="P205" s="157"/>
      <c r="Q205" s="170"/>
      <c r="R205" s="170"/>
      <c r="S205" s="209"/>
      <c r="T205" s="170"/>
      <c r="V205" s="163"/>
      <c r="W205" s="163"/>
      <c r="X205" s="210"/>
    </row>
    <row r="206" spans="3:24" ht="14.4" thickBot="1">
      <c r="C206" s="213" t="s">
        <v>412</v>
      </c>
      <c r="D206" s="214"/>
      <c r="E206" s="214"/>
      <c r="F206" s="214"/>
      <c r="G206" s="214"/>
      <c r="H206" s="214"/>
      <c r="I206" s="214"/>
      <c r="J206" s="214"/>
      <c r="K206" s="214"/>
      <c r="L206" s="214"/>
      <c r="M206" s="214"/>
      <c r="N206" s="214"/>
      <c r="O206" s="214"/>
      <c r="P206" s="214"/>
      <c r="Q206" s="215"/>
      <c r="R206" s="215"/>
      <c r="S206" s="216"/>
      <c r="T206" s="217"/>
      <c r="U206" s="216"/>
      <c r="V206" s="216"/>
      <c r="W206" s="216"/>
      <c r="X206" s="218"/>
    </row>
    <row r="207" spans="3:24" ht="14.4" thickBot="1"/>
    <row r="208" spans="3:24" s="220" customFormat="1" ht="70.5" customHeight="1">
      <c r="C208" s="354"/>
      <c r="D208" s="355"/>
      <c r="E208" s="360" t="s">
        <v>395</v>
      </c>
      <c r="F208" s="361"/>
      <c r="G208" s="361"/>
      <c r="H208" s="361"/>
      <c r="I208" s="361"/>
      <c r="J208" s="361"/>
      <c r="K208" s="361"/>
      <c r="L208" s="361"/>
      <c r="M208" s="361"/>
      <c r="N208" s="361"/>
      <c r="O208" s="361"/>
      <c r="P208" s="361"/>
      <c r="Q208" s="361"/>
      <c r="R208" s="361"/>
      <c r="S208" s="361"/>
      <c r="T208" s="362"/>
      <c r="U208" s="363"/>
      <c r="V208" s="364"/>
      <c r="W208" s="364"/>
      <c r="X208" s="365"/>
    </row>
    <row r="209" spans="3:25" s="220" customFormat="1" ht="30" customHeight="1">
      <c r="C209" s="356"/>
      <c r="D209" s="357"/>
      <c r="E209" s="372" t="s">
        <v>396</v>
      </c>
      <c r="F209" s="373"/>
      <c r="G209" s="373"/>
      <c r="H209" s="373"/>
      <c r="I209" s="373"/>
      <c r="J209" s="373"/>
      <c r="K209" s="373"/>
      <c r="L209" s="373"/>
      <c r="M209" s="373"/>
      <c r="N209" s="373"/>
      <c r="O209" s="373"/>
      <c r="P209" s="373"/>
      <c r="Q209" s="373"/>
      <c r="R209" s="373"/>
      <c r="S209" s="373"/>
      <c r="T209" s="374"/>
      <c r="U209" s="366"/>
      <c r="V209" s="367"/>
      <c r="W209" s="367"/>
      <c r="X209" s="368"/>
    </row>
    <row r="210" spans="3:25" s="220" customFormat="1" ht="30" customHeight="1" thickBot="1">
      <c r="C210" s="358"/>
      <c r="D210" s="359"/>
      <c r="E210" s="375" t="s">
        <v>397</v>
      </c>
      <c r="F210" s="376"/>
      <c r="G210" s="376"/>
      <c r="H210" s="376"/>
      <c r="I210" s="376"/>
      <c r="J210" s="376"/>
      <c r="K210" s="376"/>
      <c r="L210" s="376"/>
      <c r="M210" s="376"/>
      <c r="N210" s="376"/>
      <c r="O210" s="376"/>
      <c r="P210" s="376"/>
      <c r="Q210" s="376"/>
      <c r="R210" s="376"/>
      <c r="S210" s="376"/>
      <c r="T210" s="377"/>
      <c r="U210" s="369"/>
      <c r="V210" s="370"/>
      <c r="W210" s="370"/>
      <c r="X210" s="371"/>
    </row>
    <row r="211" spans="3:25" ht="50.25" customHeight="1">
      <c r="C211" s="378" t="s">
        <v>398</v>
      </c>
      <c r="D211" s="379"/>
      <c r="E211" s="379"/>
      <c r="F211" s="379"/>
      <c r="G211" s="379"/>
      <c r="H211" s="379"/>
      <c r="I211" s="380"/>
      <c r="J211" s="381">
        <v>10.199999999999999</v>
      </c>
      <c r="K211" s="382"/>
      <c r="L211" s="382" t="str">
        <f>+VLOOKUP(J211,Resumen!$B:$D,2,FALSE)</f>
        <v>INSTALACIÓN SIN ZANJA DE TUBERÍAS DE ALCANTARILLADO</v>
      </c>
      <c r="M211" s="382"/>
      <c r="N211" s="383"/>
      <c r="O211" s="384" t="s">
        <v>399</v>
      </c>
      <c r="P211" s="379"/>
      <c r="Q211" s="385" t="s">
        <v>263</v>
      </c>
      <c r="R211" s="386"/>
      <c r="S211" s="382" t="str">
        <f>+VLOOKUP(Q211,Resumen!$B:$D,2,FALSE)</f>
        <v>Instalación de Tubería Alcantarillado GRP Ø=1.30m por el método de Tunnel Liner. Incluye pozo lanzamiento.</v>
      </c>
      <c r="T211" s="383"/>
      <c r="U211" s="145" t="s">
        <v>400</v>
      </c>
      <c r="V211" s="146" t="str">
        <f>+VLOOKUP(Q211,Resumen!$B:$D,3,FALSE)</f>
        <v>ml</v>
      </c>
      <c r="W211" s="147" t="s">
        <v>401</v>
      </c>
      <c r="X211" s="148" t="s">
        <v>506</v>
      </c>
      <c r="Y211" s="221">
        <f>+X239</f>
        <v>17.100000000000001</v>
      </c>
    </row>
    <row r="212" spans="3:25">
      <c r="C212" s="149"/>
      <c r="D212" s="150"/>
      <c r="E212" s="150"/>
      <c r="F212" s="150"/>
      <c r="G212" s="150"/>
      <c r="H212" s="150"/>
      <c r="I212" s="150"/>
      <c r="J212" s="150"/>
      <c r="K212" s="150"/>
      <c r="L212" s="150"/>
      <c r="M212" s="150"/>
      <c r="N212" s="150"/>
      <c r="O212" s="150"/>
      <c r="P212" s="150"/>
      <c r="Q212" s="150"/>
      <c r="R212" s="150"/>
      <c r="S212" s="151"/>
      <c r="T212" s="387" t="s">
        <v>402</v>
      </c>
      <c r="U212" s="389" t="s">
        <v>403</v>
      </c>
      <c r="V212" s="390"/>
      <c r="W212" s="391"/>
      <c r="X212" s="392" t="s">
        <v>404</v>
      </c>
    </row>
    <row r="213" spans="3:25">
      <c r="C213" s="152"/>
      <c r="D213" s="153"/>
      <c r="E213" s="153"/>
      <c r="F213" s="153"/>
      <c r="G213" s="153"/>
      <c r="H213" s="153"/>
      <c r="I213" s="153"/>
      <c r="J213" s="153"/>
      <c r="K213" s="153"/>
      <c r="L213" s="153"/>
      <c r="M213" s="153"/>
      <c r="N213" s="153"/>
      <c r="O213" s="153"/>
      <c r="P213" s="153"/>
      <c r="Q213" s="153"/>
      <c r="R213" s="153"/>
      <c r="S213" s="154"/>
      <c r="T213" s="388"/>
      <c r="U213" s="155" t="s">
        <v>413</v>
      </c>
      <c r="V213" s="155"/>
      <c r="W213" s="155"/>
      <c r="X213" s="393"/>
    </row>
    <row r="214" spans="3:25" ht="15">
      <c r="C214" s="156"/>
      <c r="D214" s="157"/>
      <c r="E214" s="157"/>
      <c r="F214" s="158"/>
      <c r="G214" s="159"/>
      <c r="H214" s="160"/>
      <c r="I214" s="160"/>
      <c r="J214" s="159"/>
      <c r="K214" s="161"/>
      <c r="L214" s="162"/>
      <c r="M214" s="162"/>
      <c r="N214" s="162"/>
      <c r="O214" s="162"/>
      <c r="P214" s="160"/>
      <c r="Q214" s="163"/>
      <c r="R214" s="164"/>
      <c r="S214" s="165"/>
      <c r="T214" s="166"/>
      <c r="U214" s="167"/>
      <c r="V214" s="167"/>
      <c r="W214" s="167"/>
      <c r="X214" s="168"/>
    </row>
    <row r="215" spans="3:25">
      <c r="C215" s="156"/>
      <c r="D215" s="157"/>
      <c r="E215" s="157"/>
      <c r="F215" s="157"/>
      <c r="G215" s="157"/>
      <c r="H215" s="157"/>
      <c r="I215" s="157"/>
      <c r="J215" s="157"/>
      <c r="K215" s="157"/>
      <c r="L215" s="157"/>
      <c r="M215" s="162"/>
      <c r="N215" s="162"/>
      <c r="O215" s="162"/>
      <c r="P215" s="162"/>
      <c r="Q215" s="163"/>
      <c r="R215" s="170"/>
      <c r="S215" s="165"/>
      <c r="T215" s="171" t="s">
        <v>504</v>
      </c>
      <c r="U215" s="172">
        <v>17.07</v>
      </c>
      <c r="V215" s="167"/>
      <c r="W215" s="167"/>
      <c r="X215" s="168">
        <f>+U215</f>
        <v>17.07</v>
      </c>
    </row>
    <row r="216" spans="3:25">
      <c r="C216" s="156"/>
      <c r="D216" s="157"/>
      <c r="E216" s="157"/>
      <c r="F216" s="157"/>
      <c r="G216" s="157"/>
      <c r="H216" s="157"/>
      <c r="I216" s="157"/>
      <c r="J216" s="157"/>
      <c r="K216" s="157"/>
      <c r="L216" s="157"/>
      <c r="M216" s="162"/>
      <c r="N216" s="162"/>
      <c r="O216" s="162"/>
      <c r="P216" s="162"/>
      <c r="Q216" s="163"/>
      <c r="R216" s="170"/>
      <c r="S216" s="165"/>
      <c r="T216" s="171"/>
      <c r="U216" s="172"/>
      <c r="V216" s="167"/>
      <c r="W216" s="167"/>
      <c r="X216" s="168"/>
    </row>
    <row r="217" spans="3:25">
      <c r="C217" s="156"/>
      <c r="D217" s="157"/>
      <c r="E217" s="157"/>
      <c r="F217" s="157"/>
      <c r="G217" s="157"/>
      <c r="H217" s="157"/>
      <c r="I217" s="157"/>
      <c r="J217" s="157"/>
      <c r="K217" s="157"/>
      <c r="L217" s="157"/>
      <c r="M217" s="162"/>
      <c r="N217" s="162"/>
      <c r="O217" s="162"/>
      <c r="P217" s="162"/>
      <c r="Q217" s="163"/>
      <c r="R217" s="170"/>
      <c r="S217" s="165"/>
      <c r="T217" s="171"/>
      <c r="U217" s="172"/>
      <c r="V217" s="167"/>
      <c r="W217" s="167"/>
      <c r="X217" s="168"/>
    </row>
    <row r="218" spans="3:25">
      <c r="C218" s="156"/>
      <c r="D218" s="157"/>
      <c r="E218" s="157"/>
      <c r="F218" s="157"/>
      <c r="G218" s="157"/>
      <c r="H218" s="157"/>
      <c r="I218" s="157"/>
      <c r="J218" s="157"/>
      <c r="K218" s="157"/>
      <c r="L218" s="157"/>
      <c r="M218" s="162"/>
      <c r="N218" s="162"/>
      <c r="O218" s="162"/>
      <c r="P218" s="162"/>
      <c r="Q218" s="163"/>
      <c r="R218" s="170"/>
      <c r="S218" s="165"/>
      <c r="T218" s="171"/>
      <c r="U218" s="172"/>
      <c r="V218" s="167"/>
      <c r="W218" s="167"/>
      <c r="X218" s="168"/>
    </row>
    <row r="219" spans="3:25">
      <c r="C219" s="156"/>
      <c r="D219" s="157"/>
      <c r="E219" s="157"/>
      <c r="F219" s="157"/>
      <c r="G219" s="157"/>
      <c r="H219" s="157"/>
      <c r="I219" s="157"/>
      <c r="J219" s="157"/>
      <c r="K219" s="157"/>
      <c r="L219" s="157"/>
      <c r="M219" s="162"/>
      <c r="N219" s="162"/>
      <c r="O219" s="162"/>
      <c r="P219" s="162"/>
      <c r="Q219" s="163"/>
      <c r="R219" s="170"/>
      <c r="S219" s="165"/>
      <c r="T219" s="171"/>
      <c r="U219" s="172"/>
      <c r="V219" s="167"/>
      <c r="W219" s="167"/>
      <c r="X219" s="168"/>
    </row>
    <row r="220" spans="3:25">
      <c r="C220" s="156"/>
      <c r="D220" s="157"/>
      <c r="E220" s="157"/>
      <c r="F220" s="157"/>
      <c r="G220" s="157"/>
      <c r="H220" s="157"/>
      <c r="I220" s="157"/>
      <c r="J220" s="157"/>
      <c r="K220" s="157"/>
      <c r="L220" s="157"/>
      <c r="M220" s="162"/>
      <c r="N220" s="162"/>
      <c r="O220" s="162"/>
      <c r="P220" s="162"/>
      <c r="Q220" s="163"/>
      <c r="R220" s="170"/>
      <c r="S220" s="165"/>
      <c r="T220" s="171"/>
      <c r="U220" s="172"/>
      <c r="V220" s="167"/>
      <c r="W220" s="167"/>
      <c r="X220" s="168"/>
    </row>
    <row r="221" spans="3:25">
      <c r="C221" s="156"/>
      <c r="D221" s="157"/>
      <c r="E221" s="157"/>
      <c r="F221" s="157"/>
      <c r="G221" s="157"/>
      <c r="H221" s="157"/>
      <c r="I221" s="157"/>
      <c r="J221" s="157"/>
      <c r="K221" s="157"/>
      <c r="L221" s="157"/>
      <c r="M221" s="162"/>
      <c r="N221" s="162"/>
      <c r="O221" s="162"/>
      <c r="P221" s="162"/>
      <c r="Q221" s="163"/>
      <c r="R221" s="170"/>
      <c r="S221" s="165"/>
      <c r="T221" s="171"/>
      <c r="U221" s="172"/>
      <c r="V221" s="167"/>
      <c r="W221" s="167"/>
      <c r="X221" s="168"/>
    </row>
    <row r="222" spans="3:25">
      <c r="C222" s="156"/>
      <c r="D222" s="157"/>
      <c r="E222" s="157"/>
      <c r="F222" s="157"/>
      <c r="G222" s="157"/>
      <c r="H222" s="157"/>
      <c r="I222" s="157"/>
      <c r="J222" s="157"/>
      <c r="K222" s="157"/>
      <c r="L222" s="157"/>
      <c r="M222" s="162"/>
      <c r="N222" s="162"/>
      <c r="O222" s="162"/>
      <c r="P222" s="162"/>
      <c r="Q222" s="163"/>
      <c r="R222" s="170"/>
      <c r="S222" s="165"/>
      <c r="T222" s="171"/>
      <c r="U222" s="172"/>
      <c r="V222" s="167"/>
      <c r="W222" s="167"/>
      <c r="X222" s="168"/>
    </row>
    <row r="223" spans="3:25">
      <c r="C223" s="156"/>
      <c r="D223" s="157"/>
      <c r="E223" s="157"/>
      <c r="F223" s="157"/>
      <c r="G223" s="157"/>
      <c r="H223" s="157"/>
      <c r="I223" s="157"/>
      <c r="J223" s="157"/>
      <c r="K223" s="157"/>
      <c r="L223" s="157"/>
      <c r="M223" s="162"/>
      <c r="N223" s="162"/>
      <c r="O223" s="162"/>
      <c r="P223" s="162"/>
      <c r="Q223" s="163"/>
      <c r="R223" s="170"/>
      <c r="S223" s="165"/>
      <c r="T223" s="171"/>
      <c r="U223" s="172"/>
      <c r="V223" s="167"/>
      <c r="W223" s="167"/>
      <c r="X223" s="168"/>
    </row>
    <row r="224" spans="3:25">
      <c r="C224" s="156"/>
      <c r="D224" s="157"/>
      <c r="E224" s="157"/>
      <c r="F224" s="157"/>
      <c r="G224" s="157"/>
      <c r="H224" s="157"/>
      <c r="I224" s="157"/>
      <c r="J224" s="157"/>
      <c r="K224" s="157"/>
      <c r="L224" s="157"/>
      <c r="M224" s="162"/>
      <c r="N224" s="162"/>
      <c r="O224" s="162"/>
      <c r="P224" s="162"/>
      <c r="Q224" s="163"/>
      <c r="R224" s="170"/>
      <c r="S224" s="165"/>
      <c r="T224" s="171"/>
      <c r="U224" s="172"/>
      <c r="V224" s="167"/>
      <c r="W224" s="167"/>
      <c r="X224" s="168"/>
    </row>
    <row r="225" spans="3:24">
      <c r="C225" s="156"/>
      <c r="D225" s="157"/>
      <c r="E225" s="157"/>
      <c r="F225" s="157"/>
      <c r="G225" s="157"/>
      <c r="H225" s="157"/>
      <c r="I225" s="157"/>
      <c r="J225" s="157"/>
      <c r="K225" s="157"/>
      <c r="L225" s="157"/>
      <c r="M225" s="162"/>
      <c r="N225" s="162"/>
      <c r="O225" s="162"/>
      <c r="P225" s="162"/>
      <c r="Q225" s="163"/>
      <c r="R225" s="170"/>
      <c r="S225" s="165"/>
      <c r="T225" s="171"/>
      <c r="U225" s="172"/>
      <c r="V225" s="167"/>
      <c r="W225" s="167"/>
      <c r="X225" s="168"/>
    </row>
    <row r="226" spans="3:24">
      <c r="C226" s="156"/>
      <c r="D226" s="157"/>
      <c r="E226" s="157"/>
      <c r="F226" s="157"/>
      <c r="G226" s="157"/>
      <c r="H226" s="157"/>
      <c r="I226" s="157"/>
      <c r="J226" s="157"/>
      <c r="K226" s="157"/>
      <c r="L226" s="157"/>
      <c r="M226" s="162"/>
      <c r="N226" s="162"/>
      <c r="O226" s="162"/>
      <c r="P226" s="162"/>
      <c r="Q226" s="163"/>
      <c r="R226" s="170"/>
      <c r="S226" s="165"/>
      <c r="T226" s="171"/>
      <c r="U226" s="172"/>
      <c r="V226" s="167"/>
      <c r="W226" s="167"/>
      <c r="X226" s="168"/>
    </row>
    <row r="227" spans="3:24">
      <c r="C227" s="156"/>
      <c r="D227" s="157"/>
      <c r="E227" s="157"/>
      <c r="F227" s="157"/>
      <c r="G227" s="157"/>
      <c r="H227" s="157"/>
      <c r="I227" s="157"/>
      <c r="J227" s="157"/>
      <c r="K227" s="157"/>
      <c r="L227" s="157"/>
      <c r="M227" s="162"/>
      <c r="N227" s="162"/>
      <c r="O227" s="162"/>
      <c r="P227" s="162"/>
      <c r="Q227" s="163"/>
      <c r="R227" s="170"/>
      <c r="S227" s="165"/>
      <c r="T227" s="171"/>
      <c r="U227" s="172"/>
      <c r="V227" s="167"/>
      <c r="W227" s="167"/>
      <c r="X227" s="168"/>
    </row>
    <row r="228" spans="3:24">
      <c r="C228" s="156"/>
      <c r="D228" s="157"/>
      <c r="E228" s="157"/>
      <c r="F228" s="157"/>
      <c r="G228" s="157"/>
      <c r="H228" s="157"/>
      <c r="I228" s="157"/>
      <c r="J228" s="157"/>
      <c r="K228" s="157"/>
      <c r="L228" s="157"/>
      <c r="M228" s="157"/>
      <c r="N228" s="157"/>
      <c r="O228" s="157"/>
      <c r="P228" s="157"/>
      <c r="Q228" s="170"/>
      <c r="R228" s="170"/>
      <c r="S228" s="165"/>
      <c r="T228" s="171"/>
      <c r="U228" s="172"/>
      <c r="V228" s="167"/>
      <c r="W228" s="167"/>
      <c r="X228" s="168"/>
    </row>
    <row r="229" spans="3:24" ht="17.399999999999999">
      <c r="C229" s="156"/>
      <c r="D229" s="173"/>
      <c r="E229" s="157"/>
      <c r="F229" s="157"/>
      <c r="G229" s="157"/>
      <c r="H229" s="157"/>
      <c r="I229" s="157"/>
      <c r="J229" s="157"/>
      <c r="K229" s="157"/>
      <c r="L229" s="157"/>
      <c r="M229" s="157"/>
      <c r="N229" s="157"/>
      <c r="O229" s="157"/>
      <c r="P229" s="157"/>
      <c r="Q229" s="170"/>
      <c r="R229" s="170"/>
      <c r="S229" s="165"/>
      <c r="T229" s="171"/>
      <c r="U229" s="172"/>
      <c r="V229" s="172"/>
      <c r="W229" s="167"/>
      <c r="X229" s="168"/>
    </row>
    <row r="230" spans="3:24">
      <c r="C230" s="156"/>
      <c r="D230" s="157"/>
      <c r="E230" s="157"/>
      <c r="F230" s="157"/>
      <c r="G230" s="157"/>
      <c r="H230" s="157"/>
      <c r="I230" s="157"/>
      <c r="J230" s="157"/>
      <c r="K230" s="157"/>
      <c r="L230" s="157"/>
      <c r="M230" s="157"/>
      <c r="N230" s="157"/>
      <c r="O230" s="157"/>
      <c r="P230" s="157"/>
      <c r="Q230" s="170"/>
      <c r="R230" s="170"/>
      <c r="S230" s="165"/>
      <c r="T230" s="171"/>
      <c r="U230" s="172"/>
      <c r="V230" s="172"/>
      <c r="W230" s="172"/>
      <c r="X230" s="168"/>
    </row>
    <row r="231" spans="3:24">
      <c r="C231" s="156"/>
      <c r="D231" s="157"/>
      <c r="E231" s="157"/>
      <c r="F231" s="157"/>
      <c r="G231" s="157"/>
      <c r="H231" s="157"/>
      <c r="I231" s="157"/>
      <c r="J231" s="157"/>
      <c r="K231" s="157"/>
      <c r="L231" s="157"/>
      <c r="M231" s="157"/>
      <c r="N231" s="157"/>
      <c r="O231" s="157"/>
      <c r="P231" s="157"/>
      <c r="Q231" s="170"/>
      <c r="R231" s="170"/>
      <c r="S231" s="165"/>
      <c r="T231" s="171"/>
      <c r="U231" s="172"/>
      <c r="V231" s="172"/>
      <c r="W231" s="172"/>
      <c r="X231" s="168"/>
    </row>
    <row r="232" spans="3:24">
      <c r="C232" s="156"/>
      <c r="D232" s="157"/>
      <c r="E232" s="157"/>
      <c r="F232" s="157"/>
      <c r="G232" s="157"/>
      <c r="H232" s="157"/>
      <c r="I232" s="157"/>
      <c r="J232" s="157"/>
      <c r="K232" s="157"/>
      <c r="L232" s="157"/>
      <c r="M232" s="157"/>
      <c r="N232" s="157"/>
      <c r="O232" s="157"/>
      <c r="P232" s="157"/>
      <c r="Q232" s="170"/>
      <c r="R232" s="170"/>
      <c r="S232" s="165"/>
      <c r="T232" s="171"/>
      <c r="U232" s="172"/>
      <c r="V232" s="172"/>
      <c r="W232" s="172"/>
      <c r="X232" s="168"/>
    </row>
    <row r="233" spans="3:24">
      <c r="C233" s="156"/>
      <c r="D233" s="157"/>
      <c r="E233" s="157"/>
      <c r="F233" s="157"/>
      <c r="G233" s="157"/>
      <c r="H233" s="157"/>
      <c r="I233" s="157"/>
      <c r="J233" s="157"/>
      <c r="K233" s="157"/>
      <c r="L233" s="157"/>
      <c r="M233" s="157"/>
      <c r="N233" s="157"/>
      <c r="O233" s="157"/>
      <c r="P233" s="157"/>
      <c r="Q233" s="170"/>
      <c r="R233" s="170"/>
      <c r="S233" s="165"/>
      <c r="T233" s="171"/>
      <c r="U233" s="172"/>
      <c r="V233" s="172"/>
      <c r="W233" s="172"/>
      <c r="X233" s="168"/>
    </row>
    <row r="234" spans="3:24" ht="15">
      <c r="C234" s="174" t="s">
        <v>405</v>
      </c>
      <c r="D234" s="175"/>
      <c r="E234" s="175"/>
      <c r="F234" s="175"/>
      <c r="G234" s="175"/>
      <c r="H234" s="175"/>
      <c r="I234" s="175"/>
      <c r="J234" s="175"/>
      <c r="K234" s="175"/>
      <c r="L234" s="175"/>
      <c r="M234" s="175"/>
      <c r="N234" s="175"/>
      <c r="O234" s="175"/>
      <c r="P234" s="175"/>
      <c r="Q234" s="176"/>
      <c r="R234" s="176"/>
      <c r="S234" s="177"/>
      <c r="T234" s="171"/>
      <c r="U234" s="172"/>
      <c r="V234" s="172"/>
      <c r="W234" s="172"/>
      <c r="X234" s="178"/>
    </row>
    <row r="235" spans="3:24" ht="15">
      <c r="C235" s="179"/>
      <c r="D235" s="180"/>
      <c r="E235" s="181"/>
      <c r="F235" s="181"/>
      <c r="G235" s="181"/>
      <c r="H235" s="181"/>
      <c r="I235" s="181"/>
      <c r="J235" s="181"/>
      <c r="K235" s="181"/>
      <c r="L235" s="181"/>
      <c r="M235" s="181"/>
      <c r="N235" s="181"/>
      <c r="O235" s="181"/>
      <c r="P235" s="181"/>
      <c r="Q235" s="182"/>
      <c r="R235" s="182"/>
      <c r="S235" s="183"/>
      <c r="T235" s="184"/>
      <c r="U235" s="185"/>
      <c r="V235" s="185"/>
      <c r="W235" s="185"/>
      <c r="X235" s="186"/>
    </row>
    <row r="236" spans="3:24" ht="15">
      <c r="C236" s="179"/>
      <c r="D236" s="180"/>
      <c r="E236" s="180"/>
      <c r="F236" s="180"/>
      <c r="G236" s="180"/>
      <c r="H236" s="180"/>
      <c r="I236" s="180"/>
      <c r="J236" s="180"/>
      <c r="K236" s="180"/>
      <c r="L236" s="180"/>
      <c r="M236" s="180"/>
      <c r="N236" s="180"/>
      <c r="O236" s="180"/>
      <c r="P236" s="180"/>
      <c r="Q236" s="187"/>
      <c r="R236" s="187"/>
      <c r="S236" s="188"/>
      <c r="T236" s="189"/>
      <c r="U236" s="190"/>
      <c r="V236" s="190"/>
      <c r="W236" s="190"/>
      <c r="X236" s="191"/>
    </row>
    <row r="237" spans="3:24" ht="15.6">
      <c r="C237" s="179"/>
      <c r="D237" s="180"/>
      <c r="E237" s="180"/>
      <c r="F237" s="180"/>
      <c r="G237" s="180"/>
      <c r="H237" s="180"/>
      <c r="I237" s="180"/>
      <c r="J237" s="180"/>
      <c r="K237" s="180"/>
      <c r="L237" s="180"/>
      <c r="M237" s="180"/>
      <c r="N237" s="180"/>
      <c r="O237" s="180"/>
      <c r="P237" s="180"/>
      <c r="Q237" s="187"/>
      <c r="R237" s="187"/>
      <c r="S237" s="188"/>
      <c r="T237" s="394" t="s">
        <v>406</v>
      </c>
      <c r="U237" s="395"/>
      <c r="V237" s="395"/>
      <c r="W237" s="395"/>
      <c r="X237" s="192">
        <f>+SUM(X214:X236)</f>
        <v>17.07</v>
      </c>
    </row>
    <row r="238" spans="3:24" ht="15">
      <c r="C238" s="179"/>
      <c r="D238" s="180"/>
      <c r="E238" s="180"/>
      <c r="F238" s="180"/>
      <c r="G238" s="180"/>
      <c r="H238" s="180"/>
      <c r="I238" s="180"/>
      <c r="J238" s="180"/>
      <c r="K238" s="180"/>
      <c r="L238" s="180"/>
      <c r="M238" s="180"/>
      <c r="N238" s="180"/>
      <c r="O238" s="180"/>
      <c r="P238" s="180"/>
      <c r="Q238" s="187"/>
      <c r="R238" s="187"/>
      <c r="S238" s="188"/>
      <c r="T238" s="396" t="s">
        <v>407</v>
      </c>
      <c r="U238" s="397"/>
      <c r="V238" s="397"/>
      <c r="W238" s="397"/>
      <c r="X238" s="193">
        <f>ROUNDUP(X237,1)</f>
        <v>17.100000000000001</v>
      </c>
    </row>
    <row r="239" spans="3:24" ht="17.399999999999999">
      <c r="C239" s="194"/>
      <c r="D239" s="195"/>
      <c r="E239" s="195"/>
      <c r="F239" s="195"/>
      <c r="G239" s="195"/>
      <c r="H239" s="195"/>
      <c r="I239" s="195"/>
      <c r="J239" s="195"/>
      <c r="K239" s="195"/>
      <c r="L239" s="195"/>
      <c r="M239" s="195"/>
      <c r="N239" s="195"/>
      <c r="O239" s="195"/>
      <c r="P239" s="195"/>
      <c r="Q239" s="196"/>
      <c r="R239" s="196"/>
      <c r="S239" s="197"/>
      <c r="T239" s="398" t="s">
        <v>90</v>
      </c>
      <c r="U239" s="399"/>
      <c r="V239" s="399"/>
      <c r="W239" s="399"/>
      <c r="X239" s="198">
        <f>X238</f>
        <v>17.100000000000001</v>
      </c>
    </row>
    <row r="240" spans="3:24" ht="17.399999999999999">
      <c r="C240" s="199"/>
      <c r="D240" s="200"/>
      <c r="E240" s="200"/>
      <c r="F240" s="200"/>
      <c r="G240" s="200"/>
      <c r="H240" s="200"/>
      <c r="I240" s="200"/>
      <c r="J240" s="200"/>
      <c r="K240" s="200"/>
      <c r="L240" s="200"/>
      <c r="M240" s="200"/>
      <c r="N240" s="200"/>
      <c r="O240" s="200"/>
      <c r="P240" s="200"/>
      <c r="Q240" s="201"/>
      <c r="R240" s="201"/>
      <c r="S240" s="201"/>
      <c r="T240" s="202"/>
      <c r="U240" s="203"/>
      <c r="V240" s="203"/>
      <c r="W240" s="203"/>
      <c r="X240" s="204"/>
    </row>
    <row r="241" spans="3:24" ht="17.399999999999999">
      <c r="C241" s="199"/>
      <c r="D241" s="200"/>
      <c r="E241" s="200"/>
      <c r="F241" s="200"/>
      <c r="G241" s="200"/>
      <c r="H241" s="200"/>
      <c r="I241" s="200"/>
      <c r="J241" s="200"/>
      <c r="K241" s="200"/>
      <c r="L241" s="200"/>
      <c r="M241" s="200"/>
      <c r="N241" s="200"/>
      <c r="O241" s="200"/>
      <c r="P241" s="200"/>
      <c r="Q241" s="201"/>
      <c r="R241" s="201"/>
      <c r="S241" s="201"/>
      <c r="T241" s="202"/>
      <c r="U241" s="203"/>
      <c r="V241" s="203"/>
      <c r="W241" s="203"/>
      <c r="X241" s="204"/>
    </row>
    <row r="242" spans="3:24" ht="17.399999999999999">
      <c r="C242" s="199"/>
      <c r="D242" s="200"/>
      <c r="E242" s="200"/>
      <c r="F242" s="200"/>
      <c r="G242" s="200"/>
      <c r="H242" s="200"/>
      <c r="I242" s="200"/>
      <c r="J242" s="200"/>
      <c r="K242" s="200"/>
      <c r="L242" s="200"/>
      <c r="M242" s="200"/>
      <c r="N242" s="200"/>
      <c r="O242" s="200"/>
      <c r="P242" s="200"/>
      <c r="Q242" s="201"/>
      <c r="R242" s="201"/>
      <c r="S242" s="201"/>
      <c r="T242" s="202"/>
      <c r="U242" s="203"/>
      <c r="V242" s="203"/>
      <c r="W242" s="203"/>
      <c r="X242" s="204"/>
    </row>
    <row r="243" spans="3:24" ht="17.399999999999999">
      <c r="C243" s="199"/>
      <c r="D243" s="200"/>
      <c r="E243" s="200"/>
      <c r="F243" s="200"/>
      <c r="G243" s="200"/>
      <c r="H243" s="200"/>
      <c r="I243" s="200"/>
      <c r="J243" s="200"/>
      <c r="K243" s="200"/>
      <c r="L243" s="200"/>
      <c r="M243" s="200"/>
      <c r="N243" s="205"/>
      <c r="O243" s="200"/>
      <c r="P243" s="200"/>
      <c r="Q243" s="201"/>
      <c r="R243" s="201"/>
      <c r="S243" s="201"/>
      <c r="T243" s="202"/>
      <c r="U243" s="203"/>
      <c r="V243" s="203"/>
      <c r="W243" s="203"/>
      <c r="X243" s="204"/>
    </row>
    <row r="244" spans="3:24" ht="15">
      <c r="C244" s="206"/>
      <c r="D244" s="207" t="s">
        <v>408</v>
      </c>
      <c r="E244" s="157"/>
      <c r="F244" s="157"/>
      <c r="G244" s="157"/>
      <c r="H244" s="157"/>
      <c r="I244" s="157"/>
      <c r="J244" s="157"/>
      <c r="K244" s="157"/>
      <c r="L244" s="157"/>
      <c r="M244" s="157"/>
      <c r="N244" s="208" t="s">
        <v>409</v>
      </c>
      <c r="O244" s="157"/>
      <c r="P244" s="157"/>
      <c r="Q244" s="170"/>
      <c r="R244" s="170"/>
      <c r="S244" s="209"/>
      <c r="T244" s="170"/>
      <c r="V244" s="163"/>
      <c r="W244" s="163"/>
      <c r="X244" s="210"/>
    </row>
    <row r="245" spans="3:24">
      <c r="C245" s="211"/>
      <c r="D245" s="169" t="s">
        <v>410</v>
      </c>
      <c r="E245" s="157"/>
      <c r="F245" s="157"/>
      <c r="G245" s="157"/>
      <c r="H245" s="157"/>
      <c r="I245" s="157"/>
      <c r="J245" s="157"/>
      <c r="K245" s="157"/>
      <c r="L245" s="157"/>
      <c r="M245" s="157"/>
      <c r="N245" s="212" t="s">
        <v>410</v>
      </c>
      <c r="O245" s="157"/>
      <c r="P245" s="157"/>
      <c r="Q245" s="170"/>
      <c r="R245" s="170"/>
      <c r="S245" s="209"/>
      <c r="T245" s="170"/>
      <c r="V245" s="163"/>
      <c r="W245" s="163"/>
      <c r="X245" s="210"/>
    </row>
    <row r="246" spans="3:24">
      <c r="C246" s="211"/>
      <c r="D246" s="169" t="s">
        <v>411</v>
      </c>
      <c r="E246" s="157"/>
      <c r="F246" s="157"/>
      <c r="G246" s="157"/>
      <c r="H246" s="157"/>
      <c r="I246" s="157"/>
      <c r="J246" s="157"/>
      <c r="K246" s="157"/>
      <c r="L246" s="157"/>
      <c r="M246" s="157"/>
      <c r="N246" s="212" t="s">
        <v>411</v>
      </c>
      <c r="O246" s="157"/>
      <c r="P246" s="157"/>
      <c r="Q246" s="170"/>
      <c r="R246" s="170"/>
      <c r="S246" s="209"/>
      <c r="T246" s="170"/>
      <c r="V246" s="163"/>
      <c r="W246" s="163"/>
      <c r="X246" s="210"/>
    </row>
    <row r="247" spans="3:24" ht="14.4" thickBot="1">
      <c r="C247" s="213" t="s">
        <v>412</v>
      </c>
      <c r="D247" s="214"/>
      <c r="E247" s="214"/>
      <c r="F247" s="214"/>
      <c r="G247" s="214"/>
      <c r="H247" s="214"/>
      <c r="I247" s="214"/>
      <c r="J247" s="214"/>
      <c r="K247" s="214"/>
      <c r="L247" s="214"/>
      <c r="M247" s="214"/>
      <c r="N247" s="214"/>
      <c r="O247" s="214"/>
      <c r="P247" s="214"/>
      <c r="Q247" s="215"/>
      <c r="R247" s="215"/>
      <c r="S247" s="216"/>
      <c r="T247" s="217"/>
      <c r="U247" s="216"/>
      <c r="V247" s="216"/>
      <c r="W247" s="216"/>
      <c r="X247" s="218"/>
    </row>
  </sheetData>
  <mergeCells count="102">
    <mergeCell ref="T212:T213"/>
    <mergeCell ref="U212:W212"/>
    <mergeCell ref="X212:X213"/>
    <mergeCell ref="T237:W237"/>
    <mergeCell ref="T238:W238"/>
    <mergeCell ref="T239:W239"/>
    <mergeCell ref="C211:I211"/>
    <mergeCell ref="J211:K211"/>
    <mergeCell ref="L211:N211"/>
    <mergeCell ref="O211:P211"/>
    <mergeCell ref="Q211:R211"/>
    <mergeCell ref="S211:T211"/>
    <mergeCell ref="C208:D210"/>
    <mergeCell ref="E208:T208"/>
    <mergeCell ref="U208:X210"/>
    <mergeCell ref="E209:T209"/>
    <mergeCell ref="E210:T210"/>
    <mergeCell ref="Q88:R88"/>
    <mergeCell ref="S88:T88"/>
    <mergeCell ref="T89:T90"/>
    <mergeCell ref="U89:W89"/>
    <mergeCell ref="O170:P170"/>
    <mergeCell ref="Q170:R170"/>
    <mergeCell ref="T198:W198"/>
    <mergeCell ref="S170:T170"/>
    <mergeCell ref="T171:T172"/>
    <mergeCell ref="U171:W171"/>
    <mergeCell ref="X171:X172"/>
    <mergeCell ref="T196:W196"/>
    <mergeCell ref="T197:W197"/>
    <mergeCell ref="T130:T131"/>
    <mergeCell ref="U130:W130"/>
    <mergeCell ref="X130:X131"/>
    <mergeCell ref="T155:W155"/>
    <mergeCell ref="T156:W156"/>
    <mergeCell ref="T157:W157"/>
    <mergeCell ref="T33:W33"/>
    <mergeCell ref="S5:T5"/>
    <mergeCell ref="T6:T7"/>
    <mergeCell ref="U6:W6"/>
    <mergeCell ref="X6:X7"/>
    <mergeCell ref="T31:W31"/>
    <mergeCell ref="T32:W32"/>
    <mergeCell ref="C129:I129"/>
    <mergeCell ref="J129:K129"/>
    <mergeCell ref="L129:N129"/>
    <mergeCell ref="O129:P129"/>
    <mergeCell ref="Q129:R129"/>
    <mergeCell ref="S129:T129"/>
    <mergeCell ref="C126:D128"/>
    <mergeCell ref="E126:T126"/>
    <mergeCell ref="U126:X128"/>
    <mergeCell ref="E127:T127"/>
    <mergeCell ref="E128:T128"/>
    <mergeCell ref="C85:D87"/>
    <mergeCell ref="E85:T85"/>
    <mergeCell ref="U85:X87"/>
    <mergeCell ref="E86:T86"/>
    <mergeCell ref="E87:T87"/>
    <mergeCell ref="C88:I88"/>
    <mergeCell ref="C2:D4"/>
    <mergeCell ref="E2:T2"/>
    <mergeCell ref="U2:X4"/>
    <mergeCell ref="E3:T3"/>
    <mergeCell ref="E4:T4"/>
    <mergeCell ref="C5:I5"/>
    <mergeCell ref="J5:K5"/>
    <mergeCell ref="L5:N5"/>
    <mergeCell ref="O5:P5"/>
    <mergeCell ref="Q5:R5"/>
    <mergeCell ref="C167:D169"/>
    <mergeCell ref="E167:T167"/>
    <mergeCell ref="U167:X169"/>
    <mergeCell ref="E168:T168"/>
    <mergeCell ref="E169:T169"/>
    <mergeCell ref="C170:I170"/>
    <mergeCell ref="J170:K170"/>
    <mergeCell ref="L170:N170"/>
    <mergeCell ref="T47:T48"/>
    <mergeCell ref="U47:W47"/>
    <mergeCell ref="X47:X48"/>
    <mergeCell ref="T72:W72"/>
    <mergeCell ref="T73:W73"/>
    <mergeCell ref="T74:W74"/>
    <mergeCell ref="X89:X90"/>
    <mergeCell ref="T114:W114"/>
    <mergeCell ref="T115:W115"/>
    <mergeCell ref="T116:W116"/>
    <mergeCell ref="J88:K88"/>
    <mergeCell ref="L88:N88"/>
    <mergeCell ref="O88:P88"/>
    <mergeCell ref="C43:D45"/>
    <mergeCell ref="E43:T43"/>
    <mergeCell ref="U43:X45"/>
    <mergeCell ref="E44:T44"/>
    <mergeCell ref="E45:T45"/>
    <mergeCell ref="C46:I46"/>
    <mergeCell ref="J46:K46"/>
    <mergeCell ref="L46:N46"/>
    <mergeCell ref="O46:P46"/>
    <mergeCell ref="Q46:R46"/>
    <mergeCell ref="S46:T46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1"/>
  </sheetPr>
  <dimension ref="B1:H39"/>
  <sheetViews>
    <sheetView topLeftCell="A7" zoomScaleNormal="100" workbookViewId="0">
      <selection activeCell="E18" sqref="E18"/>
    </sheetView>
  </sheetViews>
  <sheetFormatPr baseColWidth="10" defaultColWidth="11.44140625" defaultRowHeight="14.4"/>
  <cols>
    <col min="1" max="1" width="11.44140625" style="1"/>
    <col min="2" max="2" width="11.109375" style="1" bestFit="1" customWidth="1"/>
    <col min="3" max="3" width="16.33203125" style="1" customWidth="1"/>
    <col min="4" max="4" width="11.44140625" style="1" bestFit="1" customWidth="1"/>
    <col min="5" max="5" width="16.33203125" style="1" customWidth="1"/>
    <col min="6" max="6" width="11.44140625" style="1" bestFit="1" customWidth="1"/>
    <col min="7" max="7" width="11.44140625" style="1" customWidth="1"/>
    <col min="8" max="16384" width="11.44140625" style="1"/>
  </cols>
  <sheetData>
    <row r="1" spans="2:7">
      <c r="B1" s="400" t="s">
        <v>55</v>
      </c>
      <c r="C1" s="402" t="s">
        <v>52</v>
      </c>
      <c r="D1" s="403"/>
      <c r="E1" s="401" t="s">
        <v>48</v>
      </c>
      <c r="F1" s="401"/>
    </row>
    <row r="2" spans="2:7">
      <c r="B2" s="401"/>
      <c r="C2" s="6" t="s">
        <v>53</v>
      </c>
      <c r="D2" s="6" t="s">
        <v>57</v>
      </c>
      <c r="E2" s="6" t="s">
        <v>53</v>
      </c>
      <c r="F2" s="6" t="s">
        <v>57</v>
      </c>
    </row>
    <row r="3" spans="2:7" ht="15.75" customHeight="1">
      <c r="B3" s="4">
        <v>6</v>
      </c>
      <c r="C3" s="2">
        <v>0.15</v>
      </c>
      <c r="D3" s="2">
        <v>2.3999999999999994E-2</v>
      </c>
      <c r="E3" s="2">
        <v>0.14499999999999999</v>
      </c>
      <c r="F3" s="7">
        <v>7.5000000000000067E-3</v>
      </c>
      <c r="G3" s="8"/>
    </row>
    <row r="4" spans="2:7">
      <c r="B4" s="4">
        <v>8</v>
      </c>
      <c r="C4" s="2">
        <v>0.2</v>
      </c>
      <c r="D4" s="2">
        <v>2.8999999999999998E-2</v>
      </c>
      <c r="E4" s="2">
        <v>0.182</v>
      </c>
      <c r="F4" s="7">
        <v>9.000000000000008E-3</v>
      </c>
      <c r="G4" s="8"/>
    </row>
    <row r="5" spans="2:7">
      <c r="B5" s="4">
        <v>10</v>
      </c>
      <c r="C5" s="2">
        <v>0.25</v>
      </c>
      <c r="D5" s="2">
        <v>3.1000000000000028E-2</v>
      </c>
      <c r="E5" s="2">
        <v>0.22700000000000001</v>
      </c>
      <c r="F5" s="7">
        <v>1.1499999999999996E-2</v>
      </c>
      <c r="G5" s="8"/>
    </row>
    <row r="6" spans="2:7">
      <c r="B6" s="4">
        <v>12</v>
      </c>
      <c r="C6" s="2">
        <v>0.3</v>
      </c>
      <c r="D6" s="2">
        <v>3.7999999999999978E-2</v>
      </c>
      <c r="E6" s="2">
        <v>0.28399999999999997</v>
      </c>
      <c r="F6" s="7">
        <v>1.5500000000000014E-2</v>
      </c>
      <c r="G6" s="8"/>
    </row>
    <row r="7" spans="2:7">
      <c r="B7" s="4">
        <v>14</v>
      </c>
      <c r="C7" s="2">
        <v>0.35</v>
      </c>
      <c r="D7" s="2">
        <v>4.0999999999999981E-2</v>
      </c>
      <c r="E7" s="2">
        <v>0.32700000000000001</v>
      </c>
      <c r="F7" s="7">
        <v>1.3999999999999985E-2</v>
      </c>
      <c r="G7" s="8"/>
    </row>
    <row r="8" spans="2:7">
      <c r="B8" s="4">
        <v>16</v>
      </c>
      <c r="C8" s="2">
        <v>0.4</v>
      </c>
      <c r="D8" s="2">
        <v>4.4999999999999984E-2</v>
      </c>
      <c r="E8" s="2">
        <v>0.36199999999999999</v>
      </c>
      <c r="F8" s="7">
        <v>1.9000000000000017E-2</v>
      </c>
      <c r="G8" s="8"/>
    </row>
    <row r="9" spans="2:7">
      <c r="B9" s="4">
        <v>18</v>
      </c>
      <c r="C9" s="2">
        <v>0.45</v>
      </c>
      <c r="D9" s="2">
        <v>5.099999999999999E-2</v>
      </c>
      <c r="E9" s="2">
        <v>0.40699999999999997</v>
      </c>
      <c r="F9" s="7">
        <v>2.1500000000000019E-2</v>
      </c>
      <c r="G9" s="8"/>
    </row>
    <row r="10" spans="2:7">
      <c r="B10" s="4">
        <v>20</v>
      </c>
      <c r="C10" s="2">
        <v>0.5</v>
      </c>
      <c r="D10" s="2">
        <v>6.0000000000000053E-2</v>
      </c>
      <c r="E10" s="2">
        <v>0.45200000000000001</v>
      </c>
      <c r="F10" s="7">
        <v>2.3999999999999994E-2</v>
      </c>
      <c r="G10" s="8"/>
    </row>
    <row r="11" spans="2:7" ht="15" customHeight="1">
      <c r="B11" s="4">
        <v>24</v>
      </c>
      <c r="C11" s="2">
        <v>0.6</v>
      </c>
      <c r="D11" s="2">
        <v>7.1999999999999953E-2</v>
      </c>
      <c r="E11" s="2">
        <v>0.59499999999999997</v>
      </c>
      <c r="F11" s="7">
        <v>2.7500000000000024E-2</v>
      </c>
      <c r="G11" s="8"/>
    </row>
    <row r="12" spans="2:7">
      <c r="B12" s="4">
        <v>27</v>
      </c>
      <c r="C12" s="2">
        <v>0.7</v>
      </c>
      <c r="D12" s="2">
        <v>8.2999999999999963E-2</v>
      </c>
      <c r="E12" s="2">
        <v>0.67</v>
      </c>
      <c r="F12" s="7">
        <v>2.9999999999999971E-2</v>
      </c>
      <c r="G12" s="8"/>
    </row>
    <row r="13" spans="2:7">
      <c r="B13" s="4">
        <v>30</v>
      </c>
      <c r="C13" s="2">
        <v>0.8</v>
      </c>
      <c r="D13" s="2">
        <v>9.099999999999997E-2</v>
      </c>
      <c r="E13" s="2">
        <v>0.747</v>
      </c>
      <c r="F13" s="7">
        <v>3.2999999999999974E-2</v>
      </c>
      <c r="G13" s="8"/>
    </row>
    <row r="14" spans="2:7">
      <c r="B14" s="4">
        <v>33</v>
      </c>
      <c r="C14" s="2" t="s">
        <v>54</v>
      </c>
      <c r="D14" s="2" t="s">
        <v>54</v>
      </c>
      <c r="E14" s="2">
        <v>0.82399999999999995</v>
      </c>
      <c r="F14" s="7">
        <v>3.7000000000000033E-2</v>
      </c>
      <c r="G14" s="8"/>
    </row>
    <row r="15" spans="2:7">
      <c r="B15" s="4">
        <v>36</v>
      </c>
      <c r="C15" s="2">
        <v>0.9</v>
      </c>
      <c r="D15" s="2">
        <v>9.9999999999999978E-2</v>
      </c>
      <c r="E15" s="2">
        <v>0.9</v>
      </c>
      <c r="F15" s="7">
        <v>3.999999999999998E-2</v>
      </c>
      <c r="G15" s="8"/>
    </row>
    <row r="16" spans="2:7">
      <c r="B16" s="4">
        <v>39</v>
      </c>
      <c r="C16" s="2" t="s">
        <v>54</v>
      </c>
      <c r="D16" s="2" t="s">
        <v>54</v>
      </c>
      <c r="E16" s="2">
        <v>0.97799999999999998</v>
      </c>
      <c r="F16" s="7">
        <v>4.3499999999999983E-2</v>
      </c>
      <c r="G16" s="8"/>
    </row>
    <row r="17" spans="2:8">
      <c r="B17" s="4">
        <v>42</v>
      </c>
      <c r="C17" s="2"/>
      <c r="D17" s="2"/>
      <c r="E17" s="2">
        <v>1.054</v>
      </c>
      <c r="F17" s="7">
        <v>2.3499999999999965E-2</v>
      </c>
      <c r="G17" s="8"/>
      <c r="H17" s="8"/>
    </row>
    <row r="18" spans="2:8">
      <c r="B18" s="4">
        <v>45</v>
      </c>
      <c r="C18" s="2"/>
      <c r="D18" s="2"/>
      <c r="E18" s="2">
        <v>1.127</v>
      </c>
      <c r="F18" s="7">
        <v>2.6499999999999968E-2</v>
      </c>
      <c r="G18" s="8"/>
      <c r="H18" s="8"/>
    </row>
    <row r="19" spans="2:8">
      <c r="B19" s="4">
        <v>48</v>
      </c>
      <c r="C19" s="2"/>
      <c r="D19" s="2"/>
      <c r="E19" s="2">
        <v>1.2030000000000001</v>
      </c>
      <c r="F19" s="7">
        <v>3.3999999999999919E-2</v>
      </c>
      <c r="G19" s="8"/>
      <c r="H19" s="8"/>
    </row>
    <row r="20" spans="2:8">
      <c r="B20" s="4">
        <v>51</v>
      </c>
      <c r="C20" s="2"/>
      <c r="D20" s="2"/>
      <c r="E20" s="2">
        <v>1.2949999999999999</v>
      </c>
      <c r="F20" s="7">
        <v>3.400000000000003E-2</v>
      </c>
      <c r="G20" s="8"/>
      <c r="H20" s="8"/>
    </row>
    <row r="21" spans="2:8">
      <c r="B21" s="4">
        <v>54</v>
      </c>
      <c r="C21" s="2"/>
      <c r="D21" s="2"/>
      <c r="E21" s="2">
        <v>1.355</v>
      </c>
      <c r="F21" s="7">
        <v>3.400000000000003E-2</v>
      </c>
      <c r="G21" s="8"/>
      <c r="H21" s="8"/>
    </row>
    <row r="22" spans="2:8">
      <c r="B22" s="4">
        <v>60</v>
      </c>
      <c r="C22" s="2"/>
      <c r="D22" s="2"/>
      <c r="E22" s="2">
        <v>1.5069999999999999</v>
      </c>
      <c r="F22" s="7">
        <v>3.9500000000000091E-2</v>
      </c>
      <c r="G22" s="8"/>
      <c r="H22" s="8"/>
    </row>
    <row r="23" spans="2:8">
      <c r="B23" s="4">
        <v>1.3</v>
      </c>
      <c r="C23" s="2"/>
      <c r="D23" s="2"/>
      <c r="E23" s="2">
        <v>1.288</v>
      </c>
      <c r="F23" s="7">
        <f>(1.33-E23)/2</f>
        <v>2.1000000000000019E-2</v>
      </c>
      <c r="G23" s="8"/>
      <c r="H23" s="8"/>
    </row>
    <row r="24" spans="2:8">
      <c r="B24" s="4"/>
      <c r="C24" s="2"/>
      <c r="D24" s="2"/>
      <c r="E24" s="2"/>
      <c r="F24" s="7"/>
      <c r="G24" s="8"/>
    </row>
    <row r="25" spans="2:8">
      <c r="B25" s="4"/>
      <c r="C25" s="2"/>
      <c r="D25" s="2"/>
      <c r="E25" s="2"/>
      <c r="F25" s="7"/>
      <c r="G25" s="8"/>
    </row>
    <row r="26" spans="2:8">
      <c r="B26" s="4">
        <v>1</v>
      </c>
      <c r="C26" s="2">
        <v>1</v>
      </c>
      <c r="D26" s="2">
        <v>0.11299999999999999</v>
      </c>
      <c r="E26" s="2" t="s">
        <v>54</v>
      </c>
      <c r="F26" s="7" t="s">
        <v>54</v>
      </c>
      <c r="G26" s="8"/>
    </row>
    <row r="27" spans="2:8">
      <c r="B27" s="4">
        <v>1.2</v>
      </c>
      <c r="C27" s="2">
        <v>1.2</v>
      </c>
      <c r="D27" s="2">
        <v>0.1359999999999999</v>
      </c>
      <c r="E27" s="2"/>
      <c r="F27" s="7"/>
      <c r="G27" s="8"/>
    </row>
    <row r="28" spans="2:8">
      <c r="B28" s="5">
        <v>1.5</v>
      </c>
      <c r="C28" s="3">
        <v>1.5</v>
      </c>
      <c r="D28" s="2">
        <v>0.14999999999999991</v>
      </c>
      <c r="E28" s="2"/>
      <c r="F28" s="7"/>
      <c r="G28" s="8"/>
    </row>
    <row r="29" spans="2:8">
      <c r="B29" s="5">
        <v>1.7</v>
      </c>
      <c r="C29" s="3">
        <v>1.7</v>
      </c>
      <c r="D29" s="2">
        <v>0.17</v>
      </c>
      <c r="E29" s="3"/>
      <c r="F29" s="7"/>
      <c r="G29" s="8"/>
    </row>
    <row r="30" spans="2:8">
      <c r="B30" s="5">
        <v>2</v>
      </c>
      <c r="C30" s="3">
        <v>2</v>
      </c>
      <c r="D30" s="2">
        <v>0.20000000000000018</v>
      </c>
      <c r="E30" s="3"/>
      <c r="F30" s="7"/>
      <c r="G30" s="8"/>
    </row>
    <row r="31" spans="2:8">
      <c r="B31" s="5">
        <v>2.5</v>
      </c>
      <c r="C31" s="3">
        <v>2.4500000000000002</v>
      </c>
      <c r="D31" s="2">
        <v>0.24800000000000022</v>
      </c>
      <c r="E31" s="3"/>
      <c r="F31" s="7"/>
      <c r="G31" s="8"/>
    </row>
    <row r="32" spans="2:8">
      <c r="B32" s="5">
        <v>2.75</v>
      </c>
      <c r="C32" s="3">
        <v>2.75</v>
      </c>
      <c r="D32" s="2">
        <v>0.28000000000000003</v>
      </c>
      <c r="E32" s="3"/>
      <c r="F32" s="7"/>
      <c r="G32" s="8"/>
    </row>
    <row r="33" spans="2:7">
      <c r="B33" s="5">
        <v>3</v>
      </c>
      <c r="C33" s="3">
        <v>3</v>
      </c>
      <c r="D33" s="2">
        <v>0.3</v>
      </c>
      <c r="E33" s="3"/>
      <c r="F33" s="7"/>
      <c r="G33" s="8"/>
    </row>
    <row r="34" spans="2:7">
      <c r="B34" s="5">
        <v>3.5</v>
      </c>
      <c r="C34" s="3">
        <v>3.5</v>
      </c>
      <c r="D34" s="2">
        <v>0.35</v>
      </c>
      <c r="E34" s="3"/>
      <c r="F34" s="7"/>
      <c r="G34" s="8"/>
    </row>
    <row r="35" spans="2:7">
      <c r="B35" s="5">
        <v>4</v>
      </c>
      <c r="C35" s="3">
        <v>4</v>
      </c>
      <c r="D35" s="2">
        <v>0.4</v>
      </c>
      <c r="E35" s="3"/>
      <c r="F35" s="7"/>
      <c r="G35" s="8"/>
    </row>
    <row r="36" spans="2:7">
      <c r="B36" s="5"/>
      <c r="C36" s="3"/>
      <c r="D36" s="2"/>
      <c r="E36" s="3"/>
      <c r="F36" s="7"/>
      <c r="G36" s="8"/>
    </row>
    <row r="37" spans="2:7">
      <c r="B37" s="5"/>
      <c r="C37" s="3"/>
      <c r="D37" s="2"/>
      <c r="E37" s="3"/>
      <c r="F37" s="7"/>
      <c r="G37" s="8"/>
    </row>
    <row r="38" spans="2:7">
      <c r="B38" s="5"/>
      <c r="C38" s="3"/>
      <c r="D38" s="2"/>
      <c r="E38" s="3"/>
      <c r="F38" s="7"/>
      <c r="G38" s="8"/>
    </row>
    <row r="39" spans="2:7">
      <c r="B39" s="5"/>
      <c r="C39" s="3"/>
      <c r="D39" s="2"/>
      <c r="E39" s="3"/>
      <c r="F39" s="7"/>
      <c r="G39" s="8"/>
    </row>
  </sheetData>
  <mergeCells count="3">
    <mergeCell ref="B1:B2"/>
    <mergeCell ref="E1:F1"/>
    <mergeCell ref="C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Resumen</vt:lpstr>
      <vt:lpstr>Tramos con zanja</vt:lpstr>
      <vt:lpstr>Pozo</vt:lpstr>
      <vt:lpstr>Otros</vt:lpstr>
      <vt:lpstr>DN</vt:lpstr>
      <vt:lpstr>Pozo!Área_de_impresión</vt:lpstr>
      <vt:lpstr>'Tramos con zanja'!Área_de_impresión</vt:lpstr>
      <vt:lpstr>CONC</vt:lpstr>
      <vt:lpstr>PVC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Usuario de Windows</cp:lastModifiedBy>
  <cp:lastPrinted>2021-06-30T18:43:49Z</cp:lastPrinted>
  <dcterms:created xsi:type="dcterms:W3CDTF">2017-03-27T17:23:44Z</dcterms:created>
  <dcterms:modified xsi:type="dcterms:W3CDTF">2021-12-21T20:08:42Z</dcterms:modified>
</cp:coreProperties>
</file>